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C:\Users\12537\Documents\RSP_UKC_2022_2023_2024\JN_RSP_UKC MB 2026\6_Nabava citalca za mikromreze in sekvenatorja analize_JN006858_2026\06 - Portal - vprašanja in odgovori\Popravek 1\"/>
    </mc:Choice>
  </mc:AlternateContent>
  <xr:revisionPtr revIDLastSave="0" documentId="13_ncr:1_{7879D3FA-BECF-43D1-9511-F494716B2774}" xr6:coauthVersionLast="47" xr6:coauthVersionMax="47" xr10:uidLastSave="{00000000-0000-0000-0000-000000000000}"/>
  <bookViews>
    <workbookView xWindow="-120" yWindow="-120" windowWidth="29040" windowHeight="15720" tabRatio="879" firstSheet="2" activeTab="5" xr2:uid="{C3C9D5CE-2F20-48CA-87A7-A084FC052E71}"/>
  </bookViews>
  <sheets>
    <sheet name="Rekapitulacija OBR-2" sheetId="1" r:id="rId1"/>
    <sheet name="OBR-2.1-Predračun-sklop1" sheetId="7" r:id="rId2"/>
    <sheet name="OBR-2.1-Tabela1-Oprema-sklop1" sheetId="6" r:id="rId3"/>
    <sheet name="OBR-2.1-Tabela2-Potr. m.-sklop1" sheetId="8" r:id="rId4"/>
    <sheet name="OBR-2.1-Tabela 3-Vzdrž.-sklop1" sheetId="9" r:id="rId5"/>
    <sheet name="OBR-2.2-Predračun-sklop2" sheetId="10" r:id="rId6"/>
    <sheet name="OBR-2.2-Tabela1-Oprema-sklop2" sheetId="11" r:id="rId7"/>
    <sheet name="OBR-2.2-tabela2-Potr.m.-sklop2" sheetId="12" r:id="rId8"/>
    <sheet name="OBR-2.2-Tabela 3-Vzdrž-sklop2" sheetId="13" r:id="rId9"/>
  </sheets>
  <definedNames>
    <definedName name="_xlnm.Print_Area" localSheetId="1">'OBR-2.1-Predračun-sklop1'!$A$1:$J$33</definedName>
    <definedName name="_xlnm.Print_Area" localSheetId="4">'OBR-2.1-Tabela 3-Vzdrž.-sklop1'!$A$1:$I$48</definedName>
    <definedName name="_xlnm.Print_Area" localSheetId="2">'OBR-2.1-Tabela1-Oprema-sklop1'!$A$1:$K$30</definedName>
    <definedName name="_xlnm.Print_Area" localSheetId="3">'OBR-2.1-Tabela2-Potr. m.-sklop1'!$A$1:$N$29</definedName>
    <definedName name="_xlnm.Print_Area" localSheetId="5">'OBR-2.2-Predračun-sklop2'!$A$1:$J$32</definedName>
    <definedName name="_xlnm.Print_Area" localSheetId="8">'OBR-2.2-Tabela 3-Vzdrž-sklop2'!$A$1:$H$48</definedName>
    <definedName name="_xlnm.Print_Area" localSheetId="0">'Rekapitulacija OBR-2'!$A$1:$J$28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4" i="9" l="1"/>
  <c r="L19" i="8"/>
  <c r="L18" i="12"/>
  <c r="L22" i="12"/>
  <c r="L21" i="12"/>
  <c r="M21" i="12" s="1"/>
  <c r="L20" i="12"/>
  <c r="M20" i="12" s="1"/>
  <c r="N20" i="12" s="1"/>
  <c r="L19" i="12"/>
  <c r="M19" i="12" s="1"/>
  <c r="H19" i="13"/>
  <c r="I17" i="11"/>
  <c r="I18" i="11" s="1"/>
  <c r="H39" i="13"/>
  <c r="H34" i="13"/>
  <c r="H20" i="13"/>
  <c r="H21" i="13"/>
  <c r="H22" i="13"/>
  <c r="H23" i="13"/>
  <c r="H24" i="13"/>
  <c r="H25" i="13"/>
  <c r="L18" i="8"/>
  <c r="I19" i="9"/>
  <c r="I20" i="9"/>
  <c r="I21" i="9"/>
  <c r="I22" i="9"/>
  <c r="I23" i="9"/>
  <c r="I24" i="9"/>
  <c r="I25" i="9"/>
  <c r="I18" i="6"/>
  <c r="J18" i="6" s="1"/>
  <c r="J19" i="6" s="1"/>
  <c r="I39" i="9"/>
  <c r="N21" i="12" l="1"/>
  <c r="L23" i="12"/>
  <c r="H18" i="10" s="1"/>
  <c r="J17" i="11"/>
  <c r="J18" i="11" s="1"/>
  <c r="K18" i="11" s="1"/>
  <c r="L20" i="8"/>
  <c r="H19" i="7" s="1"/>
  <c r="N19" i="12"/>
  <c r="K18" i="6"/>
  <c r="I19" i="6"/>
  <c r="H18" i="7" s="1"/>
  <c r="I26" i="9"/>
  <c r="I28" i="9" s="1"/>
  <c r="I29" i="9" s="1"/>
  <c r="H26" i="13"/>
  <c r="H19" i="10" s="1"/>
  <c r="M22" i="12"/>
  <c r="N22" i="12" s="1"/>
  <c r="M19" i="8"/>
  <c r="N19" i="8" s="1"/>
  <c r="H17" i="10"/>
  <c r="M18" i="8"/>
  <c r="M18" i="12"/>
  <c r="M23" i="12" l="1"/>
  <c r="N23" i="12" s="1"/>
  <c r="K17" i="11"/>
  <c r="M20" i="8"/>
  <c r="N20" i="8" s="1"/>
  <c r="H28" i="13"/>
  <c r="H29" i="13" s="1"/>
  <c r="H20" i="7"/>
  <c r="H20" i="10"/>
  <c r="H17" i="1" s="1"/>
  <c r="K19" i="6"/>
  <c r="N18" i="8"/>
  <c r="N18" i="12"/>
  <c r="H21" i="7" l="1"/>
  <c r="H16" i="1" s="1"/>
</calcChain>
</file>

<file path=xl/sharedStrings.xml><?xml version="1.0" encoding="utf-8"?>
<sst xmlns="http://schemas.openxmlformats.org/spreadsheetml/2006/main" count="393" uniqueCount="123">
  <si>
    <t xml:space="preserve">Številka ponudbe: </t>
  </si>
  <si>
    <t>Datum:</t>
  </si>
  <si>
    <t xml:space="preserve">REKAPITULACIJA </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</si>
  <si>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</si>
  <si>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</si>
  <si>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</si>
  <si>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</si>
  <si>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</si>
  <si>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</si>
  <si>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</si>
  <si>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</si>
  <si>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</si>
  <si>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</si>
  <si>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</si>
  <si>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</si>
  <si>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</si>
  <si>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</si>
  <si>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</si>
  <si>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</si>
  <si>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</si>
  <si>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</si>
  <si>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3.</t>
  </si>
  <si>
    <t>4.</t>
  </si>
  <si>
    <t>5.</t>
  </si>
  <si>
    <t>6.</t>
  </si>
  <si>
    <t>7.</t>
  </si>
  <si>
    <t>VZDRŽEVANJE:
Preventivno vzdrževanje opreme za obdobje 7-ih (sedmih) let po primopredaji</t>
  </si>
  <si>
    <t>POTROŠNI MATERIAL:
Potrošni material za opremo za obdobje 4 (štirih) let</t>
  </si>
  <si>
    <t>SKUPAJ vrednost v EUR brez DDV (1+2+3):</t>
  </si>
  <si>
    <t>DDV
(%)</t>
  </si>
  <si>
    <t>Znesek
DDV</t>
  </si>
  <si>
    <t>Skupaj vrednost
v EUR z DDV</t>
  </si>
  <si>
    <t>Vrednost v EUR brez DDV</t>
  </si>
  <si>
    <t>SKUPNA VREDNOST:</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</si>
  <si>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</si>
  <si>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SKUPNA VREDNOST za obdobje 4 let:</t>
  </si>
  <si>
    <t>V stolpcu "Število predvidenih vzdrževalnih posegov za posamezno leto je treba vpisati št. načrtovanih preventivnih vzdrževalnih posegov v vsakem letu uporabe opreme po potrjeni primopredaji.</t>
  </si>
  <si>
    <t>Ponudnik vpiše v stolpce "cena posega" cene za posege preventivnega vzdrževanja, ki so predvidene v posameznem letu.
Npr. v kolikor je v posameznem letu predviden samo 1 poseg preventivnega vzdrževanja, ponudnik vpiše vrednost samo v stolpec "Cena 1. posega v EUR brez DDV" oz. v kolikor je predvidenih več posegov, ponudnik vpiše vrednosti v potrebno število stolpcev.
Vpisane cene za preventivne vzdrževalne posege zajemajo vse stroške, tako strošek dela, potne stroške, dnevnice, telefon, ipd. kot tudi strošek vsega potrebnega materiala in rezervnih delov (v kolikor je predvidena tudi zamenjava/dobava materiala in rezervnih delov) za preventivno vzdrževanje ponujene opreme po navodilu proizvajalca.</t>
  </si>
  <si>
    <t>Obdobje</t>
  </si>
  <si>
    <t>Vrednost preventivnega vzdrževalnega posega oz. preventivnih vzdrževalnih posegov (v kolikor jih je predvidenih več) SKUPAJ za posamezno leto (v EUR brez DDV)</t>
  </si>
  <si>
    <t>Število predvidenih preventivnih vzdrževalnih posegov za posamezno leto</t>
  </si>
  <si>
    <t>1. leto od potrjene primopredaje</t>
  </si>
  <si>
    <t>2. leto od potrjene primopredaje</t>
  </si>
  <si>
    <t>3. leto od potrjene primopredaje</t>
  </si>
  <si>
    <t>4. leto od potrjene primopredaje</t>
  </si>
  <si>
    <t>5. leto od potrjene primopredaje</t>
  </si>
  <si>
    <t>6. leto od potrjene primopredaje</t>
  </si>
  <si>
    <t>7. leto od potrjene primopredaje</t>
  </si>
  <si>
    <t>SKUPAJ VZDRŽEVANJE v EUR brez DDV za obdobje 7-ih let po potrjeni primopredaji:</t>
  </si>
  <si>
    <t>Stopnja DDV (%)</t>
  </si>
  <si>
    <t>Znesek DDV:</t>
  </si>
  <si>
    <t>SKUPAJ v EUR z DDV za obdobje 7-ih let po potrjeni primopredaji:</t>
  </si>
  <si>
    <t>Cena (v EUR)</t>
  </si>
  <si>
    <t>Cena delovne ure serviserja za potrebe izvajanja korektivnega vzdrževanja v EUR brez DDV</t>
  </si>
  <si>
    <t>Stopnja (%) DDV</t>
  </si>
  <si>
    <t>Cena delovne ure serviserja za potrebe izvajanja korektivnega vzdrževanja v EUR z DDV</t>
  </si>
  <si>
    <t>Cena prihoda serviserja na lokacijo naročnika za potrebe izvajanja korektivnega vzdrževanja v EUR brez DDV:</t>
  </si>
  <si>
    <t>Cena prihoda serviserja na lokacijo naročnika serviserja za potrebe izvajanja korektivnega vzdrževanja v EUR z DDV:</t>
  </si>
  <si>
    <r>
      <t xml:space="preserve">Ponudnik mora </t>
    </r>
    <r>
      <rPr>
        <b/>
        <sz val="10"/>
        <color theme="1"/>
        <rFont val="Arial"/>
        <family val="2"/>
        <charset val="238"/>
      </rPr>
      <t>na lastnem obrazcu, ki bo priloga tega obrazca</t>
    </r>
    <r>
      <rPr>
        <sz val="10"/>
        <color theme="1"/>
        <rFont val="Arial"/>
        <family val="2"/>
        <charset val="238"/>
      </rPr>
      <t>, za vsak načrtovan preventivni vzdrževalni poseg, specificirati vsa vzdrževala dela (navesti je potrebno kratek opis dela ter spisek potrebnega materiala in rezervnih delov, ki bodo pri posameznem vzdrževalnem posegu porabljeni, ki jih bo izvedel po navodilu proizvajalca in sicer za obdobje 7 let od primopredaje opreme.</t>
    </r>
  </si>
  <si>
    <t xml:space="preserve">Za potrebe izvajanja korektivnega vzdrževanja mora ponudnik na predvideno mesto v tabeli vpisati ceno delovne ure serviserja in ceno prihoda serviserja na lokacijo naročnika za potrebe izvajanja korektivnega vzdrževanja. V ceno so všteti potni stroški (kilometrina), dnevnice, stroški serviserja na poti ter morebitni drugi stroški. </t>
  </si>
  <si>
    <t>kpl</t>
  </si>
  <si>
    <t>Ponudnik mora izpolniti z rjavo barvo osenčena polja</t>
  </si>
  <si>
    <t>OBR-2</t>
  </si>
  <si>
    <t>OBR-2.1</t>
  </si>
  <si>
    <t>Cene preventivnih vzdrževalnih posegov za ponujeno opremo</t>
  </si>
  <si>
    <t>Proizvajalec:</t>
  </si>
  <si>
    <t>Tip ponujene opreme:</t>
  </si>
  <si>
    <t>Ponudnik mora za ponujeno opremo v predhodni tabeli navesti tip ponujene opreme in ime proizvajalca.</t>
  </si>
  <si>
    <t>OBR-2.2</t>
  </si>
  <si>
    <t>TABELA 2: 
PREDRAČUN ZA POTROŠNI MATERIAL  - SKLOP 1</t>
  </si>
  <si>
    <t>TABELA 3: 
PREDRAČUN ZA VZDRŽEVANJE OPREME - SKLOP 1</t>
  </si>
  <si>
    <t>TABELA 1: 
PREDRAČUN ZA OPREMO - SKLOP 2</t>
  </si>
  <si>
    <t>TABELA 3: 
PREDRAČUN ZA VZDRŽEVANJE OPREME - SKLOP 2</t>
  </si>
  <si>
    <t>PREDRAČUN - SKLOP 1</t>
  </si>
  <si>
    <t>V polje vrednost EUR brez DDV pod zaporedno št. 1 se samodejno prepiše skupna vrednost opreme v EUR brez DDV iz TABELE 1 obrazca OBR-2.1.</t>
  </si>
  <si>
    <t>V polje vrednost EUR brez DDV pod zaporedno št. 2 se samodejno prepiše skupna vrednost potrošnega materiala za obdobje 4 let  v EUR brez DDV iz TABELE 2 obrazca OBR-2.1.</t>
  </si>
  <si>
    <t>V polje vrednost EUR brez DDV pod zaporedno št. 3 se samodejno prepiše skupna vrednost za 7-letno preventivno vzdrževanje opreme v EUR brez DDV iz TABELE 3 (podatek iz tabele PREVENTIVNO VZDRŽEVANJE) obrazca OBR-2.1.</t>
  </si>
  <si>
    <t>TABELA 1: 
PREDRAČUN ZA OPREMO - SKLOP 1</t>
  </si>
  <si>
    <t>V polju vrednost v EUR brez DDV je vrednost posameznega sklopa iz obrazca »PREDRAČUN za opremo, potrošni material in vzdrževanje (SKUPAJ vrednost v EUR brez DDV (1+2+3))«, ki se samodejno prepiše iz OBR-2.1 (za sklop 1) oz. OBR-2.2 (za sklop 2)</t>
  </si>
  <si>
    <t>Cena 1. posega 
(v EUR brez DDV)</t>
  </si>
  <si>
    <t>Cena 2. posega
(v EUR brez DDV)</t>
  </si>
  <si>
    <t>Cena 3. posega 
(v EUR brez DDV)</t>
  </si>
  <si>
    <t>PREDRAČUN - SKLOP 2</t>
  </si>
  <si>
    <t>V polje vrednost EUR brez DDV pod zaporedno št. 1 se samodejno prepiše skupna vrednost opreme v EUR brez DDV iz TABELE 1 obrazca OBR-2.2.</t>
  </si>
  <si>
    <t>V polje vrednost EUR brez DDV pod zaporedno št. 2 se samodejno prepiše skupna vrednost potrošnega materiala za obdobje 4 let  v EUR brez DDV iz TABELE 2 obrazca OBR-2.2.</t>
  </si>
  <si>
    <t>V polje vrednost EUR brez DDV pod zaporedno št. 3 se samodejno prepiše skupna vrednost za 7-letno preventivno vzdrževanje opreme v EUR brez DDV iz TABELE 3 (podatek iz tabele PREVENTIVNO VZDRŽEVANJE) obrazca OBR-2.2.</t>
  </si>
  <si>
    <t>TABELA 2: 
PREDRAČUN ZA POTROŠNI MATERIAL  - SKLOP 2</t>
  </si>
  <si>
    <t>kos</t>
  </si>
  <si>
    <t>Kromatografska kolona VF-5ms (30 m x 0,25 mm) ID DF=0,25, KAT. ŠT. SCP8944, PROIZVAJALEC Agilent ALI ENAKOVREDNO, LAB</t>
  </si>
  <si>
    <t>Ponujeno
Proizvajalec</t>
  </si>
  <si>
    <t xml:space="preserve">Ponujeno
Kataloška št. </t>
  </si>
  <si>
    <t>Kol. za 4 leta</t>
  </si>
  <si>
    <t>Kromatografska kolona Zebron ZB-BAC-2, 30 m x 0.32 mm x 1.20 µm, KAT. ŠT. 7HM-G022-25, PROIZVAJALEC Phenomenex ALI ENAKOVREDNO, LAB</t>
  </si>
  <si>
    <r>
      <t xml:space="preserve">Predmet javnega naročila: </t>
    </r>
    <r>
      <rPr>
        <b/>
        <sz val="10"/>
        <color theme="1"/>
        <rFont val="Arial"/>
        <family val="2"/>
        <charset val="238"/>
      </rPr>
      <t>NABAVA ČITALCA ZA MIKROMREŽE IN SEKVENATORJA ZA GENOMSKE ANALIZE Z VZDRŽEVANJEM IN POTROŠNIM MATERIALOM</t>
    </r>
  </si>
  <si>
    <r>
      <rPr>
        <b/>
        <sz val="10"/>
        <color theme="1"/>
        <rFont val="Arial"/>
        <family val="2"/>
        <charset val="238"/>
      </rPr>
      <t xml:space="preserve">SKLOP 1: NABAVA ČITALCA ZA MIKROMREŽE Z VZDRŽEVANJEM IN POTROŠNIM MATERIALOM 
</t>
    </r>
    <r>
      <rPr>
        <sz val="10"/>
        <color theme="1"/>
        <rFont val="Arial"/>
        <family val="2"/>
        <charset val="238"/>
      </rPr>
      <t xml:space="preserve">
SKUPNA PONUDBENA VREDNOST 
- oprema (1 kpl)
- potrošni material za obdobje 4 let ter
- preventivno vzdrževanje za obdobje 7-ih let od primopredaje
  opreme</t>
    </r>
  </si>
  <si>
    <r>
      <rPr>
        <b/>
        <sz val="10"/>
        <color theme="1"/>
        <rFont val="Arial"/>
        <family val="2"/>
        <charset val="238"/>
      </rPr>
      <t xml:space="preserve">SKLOP 2: NABAVA SEKVENATORJA ZA GENOMSKE ANALIZE Z VZDRŽEVANJEM IN POTROŠNIM MATERIALOM
</t>
    </r>
    <r>
      <rPr>
        <sz val="10"/>
        <color theme="1"/>
        <rFont val="Arial"/>
        <family val="2"/>
        <charset val="238"/>
      </rPr>
      <t xml:space="preserve">
SKUPNA PONUDBENA VREDNOST 
- oprema (1 kpl)
- potrošni material za obdobje 4 let ter
- preventivno vzdrževanje za obdobje 7-ih let od primopredaje
  opreme</t>
    </r>
  </si>
  <si>
    <t xml:space="preserve">SKLOP 1: NABAVA ČITALCA ZA MIKROMREŽE Z VZDRŽEVANJEM IN POTROŠNIM MATERIALOM </t>
  </si>
  <si>
    <t>OPREMA:
Oprema (- 1 kpl)</t>
  </si>
  <si>
    <r>
      <t xml:space="preserve">Predmet javnega naročila: </t>
    </r>
    <r>
      <rPr>
        <b/>
        <sz val="10"/>
        <color theme="1"/>
        <rFont val="Arial"/>
        <family val="2"/>
        <charset val="238"/>
      </rPr>
      <t xml:space="preserve">NABAVA ČITALCA ZA MIKROMREŽE IN SEKVENATORJA ZA GENOMSKE ANALIZE Z VZDRŽEVANJEM IN POTROŠNIM MATERIALOM </t>
    </r>
  </si>
  <si>
    <t>SKLOP 1: NABAVA ČITALCA ZA MIKROMREŽE Z VZDRŽEVANJEM IN POTROŠNIM MATERIALOM</t>
  </si>
  <si>
    <t>Čitalec za mikromreže po specifikaciji</t>
  </si>
  <si>
    <t>Mikromreža A po specifikaciji</t>
  </si>
  <si>
    <t>Mikromreža B po specifikaciji</t>
  </si>
  <si>
    <t>SKLOP 1:  NABAVA ČITALCA ZA MIKROMREŽE Z VZDRŽEVANJEM IN POTROŠNIM MATERIALOM</t>
  </si>
  <si>
    <t>SKLOP 2: NABAVA SEKVENATORJA ZA GENOMSKE ANALIZE Z VZDRŽEVANJEM IN POTROŠNIM MATERIALOM</t>
  </si>
  <si>
    <t>Sekvenator za  genomske analize po specifikaciji</t>
  </si>
  <si>
    <t>Reagenčni komplet A po specifikaciji</t>
  </si>
  <si>
    <t>Reagenčni komplet B po specifikaciji</t>
  </si>
  <si>
    <t>Reagenčni komplet C po specifikaciji</t>
  </si>
  <si>
    <t>Reagenčni komplet D po specifikaciji</t>
  </si>
  <si>
    <t>Reagenčni komplet E po specifikaciji</t>
  </si>
  <si>
    <t>V ceni morajo biti zajeti vsi stroški, ki so podorbneje opredeljeni v osnutku pogodbe za dobavo opreme.</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</si>
  <si>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predložene tehnične dokumentacije proizvajalca opreme, velja kot ustrezno dokazilo za izpolnjevanje takšne zahteve izjemoma tudi izjava proizvajalca ali lastna izjava ponudnika, potrjena s strani proizvajalca ponujene opreme.</t>
  </si>
  <si>
    <t xml:space="preserve">V obrazcu predračuna za potrošni material je navedena predvidena količina potrošnega materiala za obdobje 4 (štirih) let. </t>
  </si>
  <si>
    <t>Ponudnik mora vnesti ceno v evrih (EUR) in zaokroženo na dve decimalni mesti.</t>
  </si>
  <si>
    <t>Velikost pakiranja (št./paket)</t>
  </si>
  <si>
    <t>Ponudnik mora v tabeli za ponujen potrošni material navesti tip oziroma kataloško številko, proizvajalca ponujenega blaga ter velikost pakiranja (število kosov v paketu - za potrebe naročanja).</t>
  </si>
  <si>
    <t>Ponudnik mora za ponujeno blago predložiti tehnično dokumentacijo (prospektni material, katalogi, tehnični opisi, …) v slovenskem ali angleškem jeziku, iz katere bo razvidno, da ponujeno blago izpolnjuje zahteve iz specifikacije zahtev naročnika.</t>
  </si>
  <si>
    <t>Ponudnik mora vnesti cene v evrih (EUR) in zaokrožene na dve decimalni mesti.</t>
  </si>
  <si>
    <t>Ponudnik mora za potrebe izvajanja korektivnega vzdrževanja na lastnem obrazcu predložiti tudi cenik rezervnih delov in materiala za ponujeno opremo.</t>
  </si>
  <si>
    <t xml:space="preserve">Ponudnik mora za potrebe izvajanja korektivnega vzdrževanja na lastnem obrazcu predložiti tudi  cenik  rezervnih delov in materiala za ponujeno opremo </t>
  </si>
  <si>
    <t>OBR-2.2 - Popravek št. 1</t>
  </si>
  <si>
    <r>
      <t xml:space="preserve">OPREMA:
</t>
    </r>
    <r>
      <rPr>
        <sz val="10"/>
        <color rgb="FFFF0000"/>
        <rFont val="Arial"/>
        <family val="2"/>
        <charset val="238"/>
      </rPr>
      <t>Oprema</t>
    </r>
    <r>
      <rPr>
        <sz val="10"/>
        <color theme="1"/>
        <rFont val="Arial"/>
        <family val="2"/>
        <charset val="238"/>
      </rPr>
      <t xml:space="preserve"> (- 1 kpl)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</si>
</sst>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b/>
      <sz val="11"/>
      <color theme="1"/>
      <name val="Calibri"/>
      <family val="2"/>
      <charset val="238"/>
      <scheme val="minor"/>
    </font>
    <font>
      <b/>
      <sz val="11"/>
      <color theme="1"/>
      <name val="Arial"/>
      <family val="2"/>
      <charset val="238"/>
    </font>
    <font>
      <b/>
      <i/>
      <sz val="9"/>
      <color theme="1"/>
      <name val="Arial"/>
      <family val="2"/>
      <charset val="238"/>
    </font>
    <font>
      <sz val="9"/>
      <color theme="1"/>
      <name val="Arial"/>
      <family val="2"/>
      <charset val="238"/>
    </font>
    <font>
      <b/>
      <sz val="9"/>
      <color theme="1"/>
      <name val="Arial"/>
      <family val="2"/>
      <charset val="238"/>
    </font>
    <font>
      <b/>
      <sz val="11"/>
      <color rgb="FFFF0000"/>
      <name val="Arial"/>
      <family val="2"/>
      <charset val="238"/>
    </font>
    <font>
      <sz val="10"/>
      <color rgb="FFFF0000"/>
      <name val="Arial"/>
      <family val="2"/>
      <charset val="238"/>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s>
  <cellStyleXfs count="2">
    <xf numFmtId="0" fontId="0" fillId="0" borderId="0"/>
    <xf numFmtId="9" fontId="1" fillId="0" borderId="0" applyFont="0" applyFill="0" applyBorder="0" applyAlignment="0" applyProtection="0"/>
  </cellStyleXfs>
  <cellXfs count="152">
    <xf numFmtId="0" fontId="0" fillId="0" borderId="0" xfId="0"/>
    <xf numFmtId="4" fontId="3" fillId="2" borderId="1" xfId="0" applyNumberFormat="1" applyFont="1" applyFill="1" applyBorder="1" applyAlignment="1" applyProtection="1">
      <alignment horizontal="right" vertical="center"/>
      <protection locked="0"/>
    </xf>
    <xf numFmtId="49" fontId="4" fillId="2" borderId="1" xfId="0" applyNumberFormat="1" applyFont="1" applyFill="1" applyBorder="1" applyAlignment="1" applyProtection="1">
      <alignment horizontal="left" vertical="center"/>
      <protection locked="0"/>
    </xf>
    <xf numFmtId="49" fontId="3" fillId="2" borderId="1" xfId="0" applyNumberFormat="1" applyFont="1" applyFill="1" applyBorder="1" applyAlignment="1" applyProtection="1">
      <alignment horizontal="center" vertical="center" wrapText="1"/>
      <protection locked="0"/>
    </xf>
    <xf numFmtId="4" fontId="3" fillId="2" borderId="1" xfId="0" applyNumberFormat="1" applyFont="1" applyFill="1" applyBorder="1" applyAlignment="1" applyProtection="1">
      <alignment horizontal="center" vertical="center" wrapText="1"/>
      <protection locked="0"/>
    </xf>
    <xf numFmtId="4" fontId="14" fillId="2" borderId="1" xfId="0" applyNumberFormat="1" applyFont="1" applyFill="1" applyBorder="1" applyAlignment="1" applyProtection="1">
      <alignment horizontal="right" vertical="center"/>
      <protection locked="0"/>
    </xf>
    <xf numFmtId="164" fontId="3" fillId="2" borderId="1" xfId="1" applyNumberFormat="1" applyFont="1" applyFill="1" applyBorder="1" applyAlignment="1" applyProtection="1">
      <alignment horizontal="right" vertical="center"/>
      <protection locked="0"/>
    </xf>
    <xf numFmtId="10" fontId="3" fillId="2" borderId="1" xfId="1" applyNumberFormat="1" applyFont="1" applyFill="1" applyBorder="1" applyAlignment="1" applyProtection="1">
      <alignment horizontal="right" vertical="center"/>
      <protection locked="0"/>
    </xf>
    <xf numFmtId="164" fontId="14" fillId="2" borderId="1" xfId="1" applyNumberFormat="1" applyFont="1" applyFill="1" applyBorder="1" applyAlignment="1" applyProtection="1">
      <alignment horizontal="right" vertical="center"/>
      <protection locked="0"/>
    </xf>
    <xf numFmtId="0" fontId="14" fillId="2" borderId="4" xfId="0" applyFont="1" applyFill="1" applyBorder="1" applyAlignment="1" applyProtection="1">
      <alignment horizontal="left" vertical="top" wrapText="1"/>
      <protection locked="0"/>
    </xf>
    <xf numFmtId="0" fontId="4" fillId="0" borderId="0" xfId="0" applyFont="1"/>
    <xf numFmtId="0" fontId="12" fillId="0" borderId="0" xfId="0" applyFont="1" applyAlignment="1">
      <alignment horizontal="center"/>
    </xf>
    <xf numFmtId="0" fontId="3" fillId="0" borderId="0" xfId="0" applyFont="1" applyAlignment="1">
      <alignment vertical="center"/>
    </xf>
    <xf numFmtId="0" fontId="3" fillId="0" borderId="1" xfId="0" applyFont="1" applyBorder="1" applyAlignment="1">
      <alignment horizontal="left" vertical="center"/>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5" fillId="0" borderId="0" xfId="0" applyFont="1" applyAlignment="1">
      <alignment horizontal="center"/>
    </xf>
    <xf numFmtId="0" fontId="6" fillId="3" borderId="1" xfId="0" applyFont="1" applyFill="1" applyBorder="1" applyAlignment="1">
      <alignment horizontal="center" vertical="center"/>
    </xf>
    <xf numFmtId="0" fontId="3" fillId="0" borderId="1" xfId="0" applyFont="1" applyBorder="1" applyAlignment="1">
      <alignment horizontal="right" vertical="center"/>
    </xf>
    <xf numFmtId="0" fontId="3" fillId="0" borderId="1" xfId="0" applyFont="1" applyBorder="1" applyAlignment="1">
      <alignment horizontal="left" vertical="center" wrapText="1"/>
    </xf>
    <xf numFmtId="0" fontId="3" fillId="0" borderId="0" xfId="0" applyFont="1" applyAlignment="1">
      <alignment horizontal="center" vertical="center"/>
    </xf>
    <xf numFmtId="0" fontId="3" fillId="0" borderId="1" xfId="0" applyFont="1" applyBorder="1" applyAlignment="1">
      <alignment horizontal="center" vertical="top"/>
    </xf>
    <xf numFmtId="0" fontId="10" fillId="0" borderId="0" xfId="0" applyFont="1"/>
    <xf numFmtId="0" fontId="12" fillId="0" borderId="0" xfId="0" applyFont="1" applyAlignment="1">
      <alignment horizontal="right"/>
    </xf>
    <xf numFmtId="0" fontId="6" fillId="0" borderId="0" xfId="0" applyFont="1"/>
    <xf numFmtId="4" fontId="3" fillId="0" borderId="2" xfId="0" applyNumberFormat="1" applyFont="1" applyBorder="1" applyAlignment="1">
      <alignment horizontal="right" vertical="center"/>
    </xf>
    <xf numFmtId="0" fontId="10" fillId="0" borderId="1" xfId="0" applyFont="1" applyBorder="1" applyAlignment="1">
      <alignment horizontal="center" vertical="top"/>
    </xf>
    <xf numFmtId="0" fontId="2" fillId="0" borderId="0" xfId="0" applyFont="1" applyAlignment="1">
      <alignment horizontal="left"/>
    </xf>
    <xf numFmtId="49" fontId="3" fillId="0" borderId="0" xfId="0" applyNumberFormat="1" applyFont="1" applyAlignment="1">
      <alignment vertical="center"/>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3" fillId="0" borderId="1" xfId="0" applyFont="1" applyBorder="1" applyAlignment="1">
      <alignment horizontal="center" vertical="center"/>
    </xf>
    <xf numFmtId="4" fontId="3" fillId="0" borderId="1" xfId="0" applyNumberFormat="1" applyFont="1" applyBorder="1" applyAlignment="1">
      <alignment vertical="center"/>
    </xf>
    <xf numFmtId="4" fontId="3" fillId="0" borderId="1" xfId="0" applyNumberFormat="1" applyFont="1" applyBorder="1" applyAlignment="1">
      <alignment horizontal="right" vertical="center"/>
    </xf>
    <xf numFmtId="4" fontId="3" fillId="4" borderId="1" xfId="0" applyNumberFormat="1" applyFont="1" applyFill="1" applyBorder="1" applyAlignment="1">
      <alignment horizontal="right" vertical="center"/>
    </xf>
    <xf numFmtId="0" fontId="8" fillId="3" borderId="1" xfId="0" applyFont="1" applyFill="1" applyBorder="1" applyAlignment="1">
      <alignment horizontal="left" vertical="center"/>
    </xf>
    <xf numFmtId="0" fontId="4" fillId="0" borderId="0" xfId="0" applyFont="1" applyAlignment="1">
      <alignment horizontal="left"/>
    </xf>
    <xf numFmtId="49" fontId="3" fillId="0" borderId="0" xfId="0" applyNumberFormat="1" applyFont="1" applyAlignment="1">
      <alignment horizontal="left" vertical="center"/>
    </xf>
    <xf numFmtId="0" fontId="13" fillId="3" borderId="1" xfId="0" applyFont="1" applyFill="1" applyBorder="1" applyAlignment="1">
      <alignment horizontal="center" vertical="center" wrapText="1"/>
    </xf>
    <xf numFmtId="0" fontId="13" fillId="3" borderId="4" xfId="0" applyFont="1" applyFill="1" applyBorder="1" applyAlignment="1">
      <alignment horizontal="left" vertical="center" wrapText="1"/>
    </xf>
    <xf numFmtId="0" fontId="13" fillId="3" borderId="2" xfId="0" applyFont="1" applyFill="1" applyBorder="1" applyAlignment="1">
      <alignment horizontal="center" vertical="center" wrapText="1"/>
    </xf>
    <xf numFmtId="0" fontId="14" fillId="0" borderId="0" xfId="0" applyFont="1"/>
    <xf numFmtId="0" fontId="14" fillId="0" borderId="1" xfId="0" applyFont="1" applyBorder="1" applyAlignment="1">
      <alignment horizontal="left" vertical="center"/>
    </xf>
    <xf numFmtId="0" fontId="14" fillId="0" borderId="1" xfId="0" applyFont="1" applyBorder="1" applyAlignment="1">
      <alignment horizontal="center" vertical="center"/>
    </xf>
    <xf numFmtId="4" fontId="14" fillId="0" borderId="1" xfId="0" applyNumberFormat="1" applyFont="1" applyBorder="1" applyAlignment="1">
      <alignment horizontal="right" vertical="center"/>
    </xf>
    <xf numFmtId="4" fontId="14" fillId="0" borderId="2" xfId="0" applyNumberFormat="1" applyFont="1" applyBorder="1" applyAlignment="1">
      <alignment horizontal="right" vertical="center"/>
    </xf>
    <xf numFmtId="4" fontId="14" fillId="4" borderId="1" xfId="0" applyNumberFormat="1" applyFont="1" applyFill="1" applyBorder="1" applyAlignment="1">
      <alignment horizontal="right" vertical="center"/>
    </xf>
    <xf numFmtId="4" fontId="4" fillId="0" borderId="0" xfId="0" applyNumberFormat="1" applyFont="1"/>
    <xf numFmtId="0" fontId="3" fillId="0" borderId="0" xfId="0" applyFont="1" applyAlignment="1">
      <alignment horizontal="center" vertical="top"/>
    </xf>
    <xf numFmtId="0" fontId="3" fillId="0" borderId="2" xfId="0" applyFont="1" applyBorder="1" applyAlignment="1">
      <alignment vertical="center"/>
    </xf>
    <xf numFmtId="0" fontId="3" fillId="0" borderId="3" xfId="0" applyFont="1" applyBorder="1" applyAlignment="1">
      <alignment vertical="center"/>
    </xf>
    <xf numFmtId="0" fontId="3" fillId="0" borderId="1" xfId="0" applyFont="1" applyBorder="1" applyAlignment="1">
      <alignment vertical="center"/>
    </xf>
    <xf numFmtId="4" fontId="3" fillId="0" borderId="1" xfId="0" applyNumberFormat="1" applyFont="1" applyBorder="1" applyAlignment="1">
      <alignment horizontal="right" vertical="center" wrapText="1"/>
    </xf>
    <xf numFmtId="0" fontId="3" fillId="0" borderId="0" xfId="0" applyFont="1" applyAlignment="1">
      <alignment horizontal="left" vertical="center"/>
    </xf>
    <xf numFmtId="0" fontId="5" fillId="0" borderId="0" xfId="0" applyFont="1" applyAlignment="1">
      <alignment horizontal="center" wrapText="1"/>
    </xf>
    <xf numFmtId="0" fontId="5" fillId="0" borderId="0" xfId="0" applyFont="1" applyAlignment="1">
      <alignment horizontal="center"/>
    </xf>
    <xf numFmtId="0" fontId="3" fillId="0" borderId="1" xfId="0" applyFont="1" applyBorder="1" applyAlignment="1">
      <alignment horizontal="left" vertical="center"/>
    </xf>
    <xf numFmtId="49" fontId="3" fillId="2" borderId="1" xfId="0" applyNumberFormat="1" applyFont="1" applyFill="1" applyBorder="1" applyAlignment="1" applyProtection="1">
      <alignment horizontal="left" vertical="center" wrapText="1"/>
      <protection locked="0"/>
    </xf>
    <xf numFmtId="0" fontId="2" fillId="0" borderId="5" xfId="0" applyFont="1" applyBorder="1" applyAlignment="1">
      <alignment horizontal="left"/>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wrapText="1"/>
    </xf>
    <xf numFmtId="4" fontId="3" fillId="0" borderId="2" xfId="0" applyNumberFormat="1" applyFont="1" applyBorder="1" applyAlignment="1">
      <alignment horizontal="right" vertical="center"/>
    </xf>
    <xf numFmtId="4" fontId="3" fillId="0" borderId="3" xfId="0" applyNumberFormat="1" applyFont="1" applyBorder="1" applyAlignment="1">
      <alignment horizontal="right" vertical="center"/>
    </xf>
    <xf numFmtId="4" fontId="3" fillId="0" borderId="4" xfId="0" applyNumberFormat="1" applyFont="1" applyBorder="1" applyAlignment="1">
      <alignment horizontal="right" vertical="center"/>
    </xf>
    <xf numFmtId="0" fontId="3" fillId="0" borderId="0" xfId="0" applyFont="1" applyAlignment="1">
      <alignment horizontal="left" wrapText="1"/>
    </xf>
    <xf numFmtId="0" fontId="6" fillId="0" borderId="0" xfId="0" applyFont="1" applyAlignment="1">
      <alignment horizontal="left" wrapText="1"/>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6" fillId="3" borderId="2" xfId="0" applyFont="1" applyFill="1" applyBorder="1" applyAlignment="1">
      <alignment horizontal="right" vertical="center"/>
    </xf>
    <xf numFmtId="0" fontId="6" fillId="3" borderId="3" xfId="0" applyFont="1" applyFill="1" applyBorder="1" applyAlignment="1">
      <alignment horizontal="right" vertical="center"/>
    </xf>
    <xf numFmtId="0" fontId="6" fillId="3" borderId="4" xfId="0" applyFont="1" applyFill="1" applyBorder="1" applyAlignment="1">
      <alignment horizontal="right" vertical="center"/>
    </xf>
    <xf numFmtId="0" fontId="3" fillId="0" borderId="0" xfId="0" applyFont="1" applyAlignment="1">
      <alignment horizontal="right"/>
    </xf>
    <xf numFmtId="0" fontId="3" fillId="0" borderId="6" xfId="0" applyFont="1" applyBorder="1" applyAlignment="1">
      <alignment horizontal="center"/>
    </xf>
    <xf numFmtId="0" fontId="11" fillId="0" borderId="1" xfId="0" applyFont="1" applyBorder="1" applyAlignment="1">
      <alignment horizontal="left" vertical="center" wrapText="1"/>
    </xf>
    <xf numFmtId="4" fontId="0" fillId="4" borderId="1" xfId="0" applyNumberFormat="1" applyFill="1" applyBorder="1" applyAlignment="1">
      <alignment horizontal="right" vertical="center"/>
    </xf>
    <xf numFmtId="0" fontId="6" fillId="0" borderId="0" xfId="0" applyFont="1" applyAlignment="1">
      <alignment horizontal="left"/>
    </xf>
    <xf numFmtId="0" fontId="3" fillId="0" borderId="1" xfId="0" applyFont="1" applyBorder="1" applyAlignment="1">
      <alignment horizontal="left"/>
    </xf>
    <xf numFmtId="0" fontId="3" fillId="0" borderId="1" xfId="0" applyFont="1" applyBorder="1" applyAlignment="1">
      <alignment horizontal="left" vertical="top" wrapText="1"/>
    </xf>
    <xf numFmtId="49" fontId="3" fillId="2" borderId="0" xfId="0" applyNumberFormat="1" applyFont="1" applyFill="1" applyAlignment="1" applyProtection="1">
      <alignment horizontal="left"/>
      <protection locked="0"/>
    </xf>
    <xf numFmtId="4" fontId="3" fillId="4" borderId="2" xfId="0" applyNumberFormat="1" applyFont="1" applyFill="1" applyBorder="1" applyAlignment="1">
      <alignment horizontal="right" vertical="center"/>
    </xf>
    <xf numFmtId="4" fontId="3" fillId="4" borderId="3" xfId="0" applyNumberFormat="1" applyFont="1" applyFill="1" applyBorder="1" applyAlignment="1">
      <alignment horizontal="right" vertical="center"/>
    </xf>
    <xf numFmtId="4" fontId="3" fillId="4" borderId="4" xfId="0" applyNumberFormat="1" applyFont="1" applyFill="1" applyBorder="1" applyAlignment="1">
      <alignment horizontal="right" vertical="center"/>
    </xf>
    <xf numFmtId="49" fontId="3" fillId="2" borderId="1" xfId="0" applyNumberFormat="1" applyFont="1" applyFill="1" applyBorder="1" applyAlignment="1" applyProtection="1">
      <alignment horizontal="left" vertical="top" wrapText="1"/>
      <protection locked="0"/>
    </xf>
    <xf numFmtId="0" fontId="10" fillId="0" borderId="1" xfId="0" applyFont="1" applyBorder="1" applyAlignment="1">
      <alignment horizontal="left"/>
    </xf>
    <xf numFmtId="0" fontId="6" fillId="0" borderId="1" xfId="0" applyFont="1" applyBorder="1" applyAlignment="1">
      <alignment horizontal="left" vertical="center"/>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3" fillId="0" borderId="0" xfId="0" applyFont="1" applyAlignment="1">
      <alignment horizontal="left"/>
    </xf>
    <xf numFmtId="0" fontId="8" fillId="3" borderId="1" xfId="0" applyFont="1" applyFill="1" applyBorder="1" applyAlignment="1">
      <alignment horizontal="left" vertical="center"/>
    </xf>
    <xf numFmtId="0" fontId="10" fillId="0" borderId="1" xfId="0" applyFont="1" applyBorder="1" applyAlignment="1">
      <alignment horizontal="left" vertical="top" wrapText="1"/>
    </xf>
    <xf numFmtId="0" fontId="9" fillId="0" borderId="0" xfId="0" applyFont="1" applyAlignment="1">
      <alignment horizontal="left"/>
    </xf>
    <xf numFmtId="0" fontId="10" fillId="0" borderId="2" xfId="0" applyFont="1" applyBorder="1" applyAlignment="1">
      <alignment horizontal="left"/>
    </xf>
    <xf numFmtId="0" fontId="10" fillId="0" borderId="3" xfId="0" applyFont="1" applyBorder="1" applyAlignment="1">
      <alignment horizontal="left"/>
    </xf>
    <xf numFmtId="0" fontId="10" fillId="0" borderId="4" xfId="0" applyFont="1" applyBorder="1" applyAlignment="1">
      <alignment horizontal="left"/>
    </xf>
    <xf numFmtId="0" fontId="3" fillId="0" borderId="0" xfId="0" applyFont="1" applyAlignment="1">
      <alignment horizontal="left" vertical="top" wrapText="1"/>
    </xf>
    <xf numFmtId="0" fontId="15" fillId="0" borderId="1" xfId="0" applyFont="1" applyBorder="1" applyAlignment="1">
      <alignment horizontal="left"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3" fillId="3" borderId="2" xfId="0" applyFont="1" applyFill="1" applyBorder="1" applyAlignment="1">
      <alignment horizontal="left" vertical="center" wrapText="1"/>
    </xf>
    <xf numFmtId="0" fontId="13" fillId="3" borderId="3" xfId="0" applyFont="1" applyFill="1" applyBorder="1" applyAlignment="1">
      <alignment horizontal="left" vertical="center" wrapText="1"/>
    </xf>
    <xf numFmtId="0" fontId="13" fillId="3" borderId="4" xfId="0" applyFont="1" applyFill="1" applyBorder="1" applyAlignment="1">
      <alignment horizontal="left" vertical="center" wrapText="1"/>
    </xf>
    <xf numFmtId="49" fontId="4" fillId="2" borderId="1" xfId="0" applyNumberFormat="1" applyFont="1" applyFill="1" applyBorder="1" applyAlignment="1" applyProtection="1">
      <alignment horizontal="left" vertical="center"/>
      <protection locked="0"/>
    </xf>
    <xf numFmtId="4" fontId="3" fillId="2" borderId="1" xfId="0" applyNumberFormat="1" applyFont="1" applyFill="1" applyBorder="1" applyAlignment="1" applyProtection="1">
      <alignment horizontal="center" vertical="center" wrapText="1"/>
      <protection locked="0"/>
    </xf>
    <xf numFmtId="0" fontId="8" fillId="3" borderId="1" xfId="0" applyFont="1" applyFill="1" applyBorder="1" applyAlignment="1">
      <alignment horizontal="center" vertical="center" wrapText="1"/>
    </xf>
    <xf numFmtId="49" fontId="3" fillId="2" borderId="1" xfId="0" applyNumberFormat="1" applyFont="1" applyFill="1" applyBorder="1" applyAlignment="1" applyProtection="1">
      <alignment horizontal="center" vertical="center"/>
      <protection locked="0"/>
    </xf>
    <xf numFmtId="49" fontId="3" fillId="2" borderId="2" xfId="0" applyNumberFormat="1" applyFont="1" applyFill="1" applyBorder="1" applyAlignment="1" applyProtection="1">
      <alignment horizontal="center" vertical="center"/>
      <protection locked="0"/>
    </xf>
    <xf numFmtId="49" fontId="3" fillId="2" borderId="4" xfId="0" applyNumberFormat="1" applyFont="1" applyFill="1" applyBorder="1" applyAlignment="1" applyProtection="1">
      <alignment horizontal="center" vertical="center"/>
      <protection locked="0"/>
    </xf>
    <xf numFmtId="0" fontId="0" fillId="0" borderId="2" xfId="0" applyBorder="1" applyAlignment="1">
      <alignment horizontal="left"/>
    </xf>
    <xf numFmtId="0" fontId="0" fillId="0" borderId="3" xfId="0" applyBorder="1" applyAlignment="1">
      <alignment horizontal="left"/>
    </xf>
    <xf numFmtId="0" fontId="2" fillId="0" borderId="5" xfId="0" applyFont="1" applyBorder="1" applyAlignment="1" applyProtection="1">
      <alignment horizontal="left"/>
    </xf>
    <xf numFmtId="0" fontId="4" fillId="0" borderId="0" xfId="0" applyFont="1" applyProtection="1"/>
    <xf numFmtId="0" fontId="16" fillId="0" borderId="0" xfId="0" applyFont="1" applyAlignment="1" applyProtection="1">
      <alignment horizontal="right"/>
    </xf>
    <xf numFmtId="0" fontId="0" fillId="0" borderId="0" xfId="0" applyProtection="1"/>
    <xf numFmtId="0" fontId="3" fillId="0" borderId="2" xfId="0" applyFont="1" applyBorder="1" applyAlignment="1" applyProtection="1">
      <alignment horizontal="left" vertical="center"/>
    </xf>
    <xf numFmtId="0" fontId="3" fillId="0" borderId="3" xfId="0" applyFont="1" applyBorder="1" applyAlignment="1" applyProtection="1">
      <alignment horizontal="left" vertical="center"/>
    </xf>
    <xf numFmtId="0" fontId="3" fillId="0" borderId="4" xfId="0" applyFont="1" applyBorder="1" applyAlignment="1" applyProtection="1">
      <alignment horizontal="left" vertical="center"/>
    </xf>
    <xf numFmtId="0" fontId="3" fillId="0" borderId="0" xfId="0" applyFont="1" applyAlignment="1" applyProtection="1">
      <alignment vertical="center"/>
    </xf>
    <xf numFmtId="0" fontId="3" fillId="0" borderId="1" xfId="0" applyFont="1" applyBorder="1" applyAlignment="1" applyProtection="1">
      <alignment horizontal="left" vertical="center"/>
    </xf>
    <xf numFmtId="0" fontId="3" fillId="0" borderId="0" xfId="0" applyFont="1" applyProtection="1"/>
    <xf numFmtId="0" fontId="3" fillId="0" borderId="0" xfId="0" applyFont="1" applyAlignment="1" applyProtection="1">
      <alignment horizontal="left"/>
    </xf>
    <xf numFmtId="0" fontId="3" fillId="0" borderId="0" xfId="0" applyFont="1" applyAlignment="1" applyProtection="1">
      <alignment horizontal="center"/>
    </xf>
    <xf numFmtId="0" fontId="5" fillId="0" borderId="0" xfId="0" applyFont="1" applyAlignment="1" applyProtection="1">
      <alignment horizontal="center" wrapText="1"/>
    </xf>
    <xf numFmtId="0" fontId="5" fillId="0" borderId="0" xfId="0" applyFont="1" applyAlignment="1" applyProtection="1">
      <alignment horizontal="center"/>
    </xf>
    <xf numFmtId="0" fontId="3" fillId="0" borderId="0" xfId="0" applyFont="1" applyAlignment="1" applyProtection="1">
      <alignment horizontal="left" wrapText="1"/>
    </xf>
    <xf numFmtId="0" fontId="6" fillId="0" borderId="0" xfId="0" applyFont="1" applyAlignment="1" applyProtection="1">
      <alignment horizontal="left" wrapText="1"/>
    </xf>
    <xf numFmtId="0" fontId="6" fillId="3" borderId="1" xfId="0" applyFont="1" applyFill="1" applyBorder="1" applyAlignment="1" applyProtection="1">
      <alignment horizontal="center" vertical="center"/>
    </xf>
    <xf numFmtId="0" fontId="6" fillId="3" borderId="2" xfId="0" applyFont="1" applyFill="1" applyBorder="1" applyAlignment="1" applyProtection="1">
      <alignment horizontal="left" vertical="center"/>
    </xf>
    <xf numFmtId="0" fontId="6" fillId="3" borderId="3" xfId="0" applyFont="1" applyFill="1" applyBorder="1" applyAlignment="1" applyProtection="1">
      <alignment horizontal="left" vertical="center"/>
    </xf>
    <xf numFmtId="0" fontId="6" fillId="3" borderId="4" xfId="0" applyFont="1" applyFill="1" applyBorder="1" applyAlignment="1" applyProtection="1">
      <alignment horizontal="left" vertical="center"/>
    </xf>
    <xf numFmtId="0" fontId="6" fillId="3" borderId="2" xfId="0" applyFont="1" applyFill="1" applyBorder="1" applyAlignment="1" applyProtection="1">
      <alignment horizontal="right" vertical="center"/>
    </xf>
    <xf numFmtId="0" fontId="6" fillId="3" borderId="3" xfId="0" applyFont="1" applyFill="1" applyBorder="1" applyAlignment="1" applyProtection="1">
      <alignment horizontal="right" vertical="center"/>
    </xf>
    <xf numFmtId="0" fontId="6" fillId="3" borderId="4" xfId="0" applyFont="1" applyFill="1" applyBorder="1" applyAlignment="1" applyProtection="1">
      <alignment horizontal="right" vertical="center"/>
    </xf>
    <xf numFmtId="0" fontId="3" fillId="0" borderId="1" xfId="0" applyFont="1" applyBorder="1" applyAlignment="1" applyProtection="1">
      <alignment horizontal="right" vertical="center"/>
    </xf>
    <xf numFmtId="0" fontId="3" fillId="0" borderId="1" xfId="0" applyFont="1" applyBorder="1" applyAlignment="1" applyProtection="1">
      <alignment horizontal="left" vertical="center" wrapText="1"/>
    </xf>
    <xf numFmtId="4" fontId="3" fillId="0" borderId="2" xfId="0" applyNumberFormat="1" applyFont="1" applyBorder="1" applyAlignment="1" applyProtection="1">
      <alignment horizontal="right" vertical="center"/>
    </xf>
    <xf numFmtId="4" fontId="3" fillId="0" borderId="3" xfId="0" applyNumberFormat="1" applyFont="1" applyBorder="1" applyAlignment="1" applyProtection="1">
      <alignment horizontal="right" vertical="center"/>
    </xf>
    <xf numFmtId="4" fontId="3" fillId="0" borderId="4" xfId="0" applyNumberFormat="1" applyFont="1" applyBorder="1" applyAlignment="1" applyProtection="1">
      <alignment horizontal="right" vertical="center"/>
    </xf>
    <xf numFmtId="0" fontId="11" fillId="0" borderId="1" xfId="0" applyFont="1" applyBorder="1" applyAlignment="1" applyProtection="1">
      <alignment horizontal="left" vertical="center" wrapText="1"/>
    </xf>
    <xf numFmtId="4" fontId="0" fillId="4" borderId="1" xfId="0" applyNumberFormat="1" applyFill="1" applyBorder="1" applyAlignment="1" applyProtection="1">
      <alignment horizontal="right" vertical="center"/>
    </xf>
    <xf numFmtId="0" fontId="6" fillId="0" borderId="0" xfId="0" applyFont="1" applyAlignment="1" applyProtection="1">
      <alignment horizontal="left"/>
    </xf>
    <xf numFmtId="0" fontId="10" fillId="0" borderId="1" xfId="0" applyFont="1" applyBorder="1" applyAlignment="1" applyProtection="1">
      <alignment horizontal="center" vertical="top"/>
    </xf>
    <xf numFmtId="0" fontId="3" fillId="0" borderId="1" xfId="0" applyFont="1" applyBorder="1" applyAlignment="1" applyProtection="1">
      <alignment horizontal="left"/>
    </xf>
    <xf numFmtId="0" fontId="3" fillId="0" borderId="1" xfId="0" applyFont="1" applyBorder="1" applyAlignment="1" applyProtection="1">
      <alignment horizontal="center" vertical="top"/>
    </xf>
    <xf numFmtId="0" fontId="3" fillId="0" borderId="1" xfId="0" applyFont="1" applyBorder="1" applyAlignment="1" applyProtection="1">
      <alignment horizontal="left" vertical="top" wrapText="1"/>
    </xf>
    <xf numFmtId="0" fontId="3" fillId="0" borderId="0" xfId="0" applyFont="1" applyAlignment="1" applyProtection="1">
      <alignment horizontal="right"/>
    </xf>
    <xf numFmtId="0" fontId="3" fillId="0" borderId="6" xfId="0" applyFont="1" applyBorder="1" applyAlignment="1" applyProtection="1">
      <alignment horizontal="center"/>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N32"/>
  <sheetViews>
    <sheetView view="pageBreakPreview" topLeftCell="A15" zoomScale="160" zoomScaleNormal="100" zoomScaleSheetLayoutView="160" workbookViewId="0">
      <selection activeCell="D32" sqref="D32"/>
    </sheetView>
  </sheetViews>
  <sheetFormatPr defaultColWidth="9.140625" defaultRowHeight="14.25" x14ac:dyDescent="0.2"/>
  <cols>
    <col min="1" max="1" width="4.85546875" style="10" customWidth="1"/>
    <col min="2" max="6" width="9.140625" style="10"/>
    <col min="7" max="7" width="9.7109375" style="10" customWidth="1"/>
    <col min="8" max="9" width="9.140625" style="10"/>
    <col min="10" max="10" width="12.28515625" style="10" customWidth="1"/>
    <col min="11" max="16384" width="9.140625" style="10"/>
  </cols>
  <sheetData>
    <row r="1" spans="1:10" ht="15.75" x14ac:dyDescent="0.25">
      <c r="A1" s="59" t="s">
        <v>5</v>
      </c>
      <c r="B1" s="59"/>
      <c r="C1" s="59"/>
      <c r="J1" s="11" t="s">
        <v>62</v>
      </c>
    </row>
    <row r="2" spans="1:10" s="12" customFormat="1" ht="27" customHeight="1" x14ac:dyDescent="0.25">
      <c r="A2" s="60" t="s">
        <v>6</v>
      </c>
      <c r="B2" s="61"/>
      <c r="C2" s="62"/>
      <c r="D2" s="58"/>
      <c r="E2" s="58"/>
      <c r="F2" s="58"/>
    </row>
    <row r="3" spans="1:10" s="12" customFormat="1" ht="27" customHeight="1" x14ac:dyDescent="0.25">
      <c r="A3" s="57" t="s">
        <v>7</v>
      </c>
      <c r="B3" s="57"/>
      <c r="C3" s="57"/>
      <c r="D3" s="58"/>
      <c r="E3" s="58"/>
      <c r="F3" s="58"/>
    </row>
    <row r="4" spans="1:10" s="12" customFormat="1" ht="27" customHeight="1" x14ac:dyDescent="0.25">
      <c r="A4" s="57" t="s">
        <v>8</v>
      </c>
      <c r="B4" s="57"/>
      <c r="C4" s="57"/>
      <c r="D4" s="58"/>
      <c r="E4" s="58"/>
      <c r="F4" s="58"/>
    </row>
    <row r="5" spans="1:10" s="14" customFormat="1" ht="12.75" x14ac:dyDescent="0.2"/>
    <row r="6" spans="1:10" s="14" customFormat="1" ht="16.5" customHeight="1" x14ac:dyDescent="0.2">
      <c r="A6" s="57" t="s">
        <v>0</v>
      </c>
      <c r="B6" s="57"/>
      <c r="C6" s="57"/>
      <c r="D6" s="58"/>
      <c r="E6" s="58"/>
      <c r="F6" s="58"/>
    </row>
    <row r="7" spans="1:10" s="14" customFormat="1" ht="16.5" customHeight="1" x14ac:dyDescent="0.2">
      <c r="A7" s="57" t="s">
        <v>1</v>
      </c>
      <c r="B7" s="57"/>
      <c r="C7" s="57"/>
      <c r="D7" s="58"/>
      <c r="E7" s="58"/>
      <c r="F7" s="58"/>
    </row>
    <row r="8" spans="1:10" s="14" customFormat="1" ht="12.75" x14ac:dyDescent="0.2">
      <c r="A8" s="15"/>
      <c r="B8" s="15"/>
      <c r="C8" s="15"/>
      <c r="D8" s="16"/>
      <c r="E8" s="16"/>
      <c r="F8" s="16"/>
    </row>
    <row r="9" spans="1:10" s="14" customFormat="1" ht="12.75" x14ac:dyDescent="0.2"/>
    <row r="10" spans="1:10" ht="23.25" x14ac:dyDescent="0.35">
      <c r="A10" s="56" t="s">
        <v>2</v>
      </c>
      <c r="B10" s="56"/>
      <c r="C10" s="56"/>
      <c r="D10" s="56"/>
      <c r="E10" s="56"/>
      <c r="F10" s="56"/>
      <c r="G10" s="56"/>
      <c r="H10" s="56"/>
      <c r="I10" s="56"/>
      <c r="J10" s="56"/>
    </row>
    <row r="11" spans="1:10" s="14" customFormat="1" ht="12.75" x14ac:dyDescent="0.2"/>
    <row r="12" spans="1:10" s="14" customFormat="1" ht="12.75" x14ac:dyDescent="0.2"/>
    <row r="13" spans="1:10" s="14" customFormat="1" ht="31.5" customHeight="1" x14ac:dyDescent="0.2">
      <c r="A13" s="67" t="s">
        <v>93</v>
      </c>
      <c r="B13" s="67"/>
      <c r="C13" s="67"/>
      <c r="D13" s="67"/>
      <c r="E13" s="67"/>
      <c r="F13" s="67"/>
      <c r="G13" s="67"/>
      <c r="H13" s="67"/>
      <c r="I13" s="67"/>
      <c r="J13" s="67"/>
    </row>
    <row r="14" spans="1:10" s="14" customFormat="1" ht="12.75" x14ac:dyDescent="0.2"/>
    <row r="15" spans="1:10" s="14" customFormat="1" ht="22.5" customHeight="1" x14ac:dyDescent="0.2">
      <c r="A15" s="18" t="s">
        <v>3</v>
      </c>
      <c r="B15" s="69" t="s">
        <v>19</v>
      </c>
      <c r="C15" s="70"/>
      <c r="D15" s="70"/>
      <c r="E15" s="70"/>
      <c r="F15" s="70"/>
      <c r="G15" s="71"/>
      <c r="H15" s="69" t="s">
        <v>4</v>
      </c>
      <c r="I15" s="70"/>
      <c r="J15" s="71"/>
    </row>
    <row r="16" spans="1:10" s="21" customFormat="1" ht="106.5" customHeight="1" x14ac:dyDescent="0.25">
      <c r="A16" s="19" t="s">
        <v>9</v>
      </c>
      <c r="B16" s="63" t="s">
        <v>94</v>
      </c>
      <c r="C16" s="63"/>
      <c r="D16" s="63"/>
      <c r="E16" s="63"/>
      <c r="F16" s="63"/>
      <c r="G16" s="63"/>
      <c r="H16" s="83">
        <f>'OBR-2.1-Predračun-sklop1'!H21:J21</f>
        <v>0</v>
      </c>
      <c r="I16" s="84"/>
      <c r="J16" s="85"/>
    </row>
    <row r="17" spans="1:14" s="21" customFormat="1" ht="107.25" customHeight="1" x14ac:dyDescent="0.25">
      <c r="A17" s="19" t="s">
        <v>9</v>
      </c>
      <c r="B17" s="63" t="s">
        <v>95</v>
      </c>
      <c r="C17" s="63"/>
      <c r="D17" s="63"/>
      <c r="E17" s="63"/>
      <c r="F17" s="63"/>
      <c r="G17" s="63"/>
      <c r="H17" s="83">
        <f>'OBR-2.2-Predračun-sklop2'!H20:J20</f>
        <v>0</v>
      </c>
      <c r="I17" s="84"/>
      <c r="J17" s="85"/>
    </row>
    <row r="18" spans="1:14" s="14" customFormat="1" ht="12.75" x14ac:dyDescent="0.2"/>
    <row r="19" spans="1:14" s="14" customFormat="1" ht="12.75" x14ac:dyDescent="0.2">
      <c r="A19" s="79" t="s">
        <v>11</v>
      </c>
      <c r="B19" s="79"/>
    </row>
    <row r="20" spans="1:14" s="14" customFormat="1" ht="11.25" customHeight="1" x14ac:dyDescent="0.2">
      <c r="A20" s="22" t="s">
        <v>12</v>
      </c>
      <c r="B20" s="80" t="s">
        <v>61</v>
      </c>
      <c r="C20" s="80"/>
      <c r="D20" s="80"/>
      <c r="E20" s="80"/>
      <c r="F20" s="80"/>
      <c r="G20" s="80"/>
      <c r="H20" s="80"/>
      <c r="I20" s="80"/>
      <c r="J20" s="80"/>
      <c r="K20" s="23"/>
      <c r="L20" s="23"/>
      <c r="M20" s="23"/>
      <c r="N20" s="23"/>
    </row>
    <row r="21" spans="1:14" s="14" customFormat="1" ht="41.25" customHeight="1" x14ac:dyDescent="0.2">
      <c r="A21" s="22" t="s">
        <v>12</v>
      </c>
      <c r="B21" s="81" t="s">
        <v>78</v>
      </c>
      <c r="C21" s="81"/>
      <c r="D21" s="81"/>
      <c r="E21" s="81"/>
      <c r="F21" s="81"/>
      <c r="G21" s="81"/>
      <c r="H21" s="81"/>
      <c r="I21" s="81"/>
      <c r="J21" s="81"/>
    </row>
    <row r="22" spans="1:14" s="14" customFormat="1" ht="27" customHeight="1" x14ac:dyDescent="0.2">
      <c r="A22" s="22" t="s">
        <v>12</v>
      </c>
      <c r="B22" s="81" t="s">
        <v>13</v>
      </c>
      <c r="C22" s="81"/>
      <c r="D22" s="81"/>
      <c r="E22" s="81"/>
      <c r="F22" s="81"/>
      <c r="G22" s="81"/>
      <c r="H22" s="81"/>
      <c r="I22" s="81"/>
      <c r="J22" s="81"/>
    </row>
    <row r="23" spans="1:14" s="14" customFormat="1" ht="12.75" x14ac:dyDescent="0.2"/>
    <row r="24" spans="1:14" s="14" customFormat="1" ht="12.75" x14ac:dyDescent="0.2"/>
    <row r="25" spans="1:14" s="14" customFormat="1" ht="12.75" x14ac:dyDescent="0.2"/>
    <row r="26" spans="1:14" s="14" customFormat="1" ht="15" customHeight="1" x14ac:dyDescent="0.2">
      <c r="A26" s="75" t="s">
        <v>14</v>
      </c>
      <c r="B26" s="75"/>
      <c r="C26" s="75"/>
      <c r="D26" s="75"/>
      <c r="E26" s="75"/>
      <c r="F26" s="75"/>
      <c r="G26" s="75"/>
      <c r="H26" s="82"/>
      <c r="I26" s="82"/>
      <c r="J26" s="82"/>
    </row>
    <row r="27" spans="1:14" s="14" customFormat="1" ht="12.75" x14ac:dyDescent="0.2"/>
    <row r="28" spans="1:14" s="14" customFormat="1" ht="15" customHeight="1" x14ac:dyDescent="0.2">
      <c r="A28" s="75" t="s">
        <v>15</v>
      </c>
      <c r="B28" s="75"/>
      <c r="C28" s="75"/>
      <c r="D28" s="75"/>
      <c r="E28" s="75"/>
      <c r="F28" s="75"/>
      <c r="G28" s="75"/>
      <c r="H28" s="76"/>
      <c r="I28" s="76"/>
      <c r="J28" s="76"/>
    </row>
    <row r="29" spans="1:14" s="14" customFormat="1" ht="12.75" x14ac:dyDescent="0.2"/>
    <row r="30" spans="1:14" s="14" customFormat="1" ht="12.75" x14ac:dyDescent="0.2"/>
    <row r="31" spans="1:14" s="14" customFormat="1" ht="12.75" x14ac:dyDescent="0.2"/>
    <row r="32" spans="1:14" s="14" customFormat="1" ht="12.75" x14ac:dyDescent="0.2"/>
  </sheetData>
  <sheetProtection algorithmName="SHA-512" hashValue="q8H2QKFVQ2wEgrvHLHp0u3c6pkaCj3XRvx6IdKLqaSqX+9kTdUQ+m5N6sx+e3+s2RhW6PFaD4w+J70vUv7BFMw==" saltValue="qR0lo+D6QEexCziw1bq83w==" spinCount="100000" sheet="1" objects="1" scenarios="1"/>
  <mergeCells count="27">
    <mergeCell ref="A10:J10"/>
    <mergeCell ref="A2:C2"/>
    <mergeCell ref="A3:C3"/>
    <mergeCell ref="A4:C4"/>
    <mergeCell ref="A13:J13"/>
    <mergeCell ref="A1:C1"/>
    <mergeCell ref="A6:C6"/>
    <mergeCell ref="A7:C7"/>
    <mergeCell ref="D2:F2"/>
    <mergeCell ref="D3:F3"/>
    <mergeCell ref="D4:F4"/>
    <mergeCell ref="D6:F6"/>
    <mergeCell ref="D7:F7"/>
    <mergeCell ref="H28:J28"/>
    <mergeCell ref="A26:G26"/>
    <mergeCell ref="A28:G28"/>
    <mergeCell ref="A19:B19"/>
    <mergeCell ref="B22:J22"/>
    <mergeCell ref="H26:J26"/>
    <mergeCell ref="B20:J20"/>
    <mergeCell ref="H15:J15"/>
    <mergeCell ref="B15:G15"/>
    <mergeCell ref="B16:G16"/>
    <mergeCell ref="H16:J16"/>
    <mergeCell ref="B21:J21"/>
    <mergeCell ref="B17:G17"/>
    <mergeCell ref="H17:J17"/>
  </mergeCells>
  <phoneticPr fontId="7" type="noConversion"/>
  <pageMargins left="0.70866141732283472" right="0.70866141732283472" top="0.74803149606299213" bottom="0.74803149606299213" header="0.31496062992125984" footer="0.31496062992125984"/>
  <pageSetup paperSize="9" scale="95" fitToHeight="0" orientation="portrait" r:id="rId1"/>
  <headerFooter>
    <oddFooter xml:space="preserve">&amp;L&amp;"Arial,Poševno"&amp;10
&amp;R&amp;"Arial,Poševno"&amp;8Stran &amp;P / &amp;N
NABAVA ČITALCA ZA MIKROMREŽE IN SEKVENATORJA ZA GENOMSKE ANALIZE Z VZDRŽEVANJEM IN POTROŠNIM MATERIALOM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8307-FA64-4B97-8C31-7DAAFA2BA07A}">
  <sheetPr>
    <pageSetUpPr fitToPage="1"/>
  </sheetPr>
  <dimension ref="A1:N37"/>
  <sheetViews>
    <sheetView view="pageBreakPreview" topLeftCell="A10" zoomScale="130" zoomScaleNormal="100" zoomScaleSheetLayoutView="130" workbookViewId="0">
      <selection activeCell="K23" sqref="K23"/>
    </sheetView>
  </sheetViews>
  <sheetFormatPr defaultColWidth="9.140625" defaultRowHeight="14.25" x14ac:dyDescent="0.2"/>
  <cols>
    <col min="1" max="1" width="4.85546875" style="10" customWidth="1"/>
    <col min="2" max="6" width="9.140625" style="10"/>
    <col min="7" max="7" width="6.140625" style="10" customWidth="1"/>
    <col min="8" max="9" width="9.140625" style="10"/>
    <col min="10" max="10" width="31.28515625" style="10" customWidth="1"/>
    <col min="11" max="16384" width="9.140625" style="10"/>
  </cols>
  <sheetData>
    <row r="1" spans="1:10" ht="15.75" x14ac:dyDescent="0.25">
      <c r="A1" s="59" t="s">
        <v>5</v>
      </c>
      <c r="B1" s="59"/>
      <c r="C1" s="59"/>
      <c r="J1" s="24" t="s">
        <v>63</v>
      </c>
    </row>
    <row r="2" spans="1:10" s="12" customFormat="1" ht="27" customHeight="1" x14ac:dyDescent="0.25">
      <c r="A2" s="60" t="s">
        <v>6</v>
      </c>
      <c r="B2" s="61"/>
      <c r="C2" s="62"/>
      <c r="D2" s="58"/>
      <c r="E2" s="58"/>
      <c r="F2" s="58"/>
    </row>
    <row r="3" spans="1:10" s="12" customFormat="1" ht="27" customHeight="1" x14ac:dyDescent="0.25">
      <c r="A3" s="57" t="s">
        <v>7</v>
      </c>
      <c r="B3" s="57"/>
      <c r="C3" s="57"/>
      <c r="D3" s="58"/>
      <c r="E3" s="58"/>
      <c r="F3" s="58"/>
    </row>
    <row r="4" spans="1:10" s="12" customFormat="1" ht="27" customHeight="1" x14ac:dyDescent="0.25">
      <c r="A4" s="57" t="s">
        <v>8</v>
      </c>
      <c r="B4" s="57"/>
      <c r="C4" s="57"/>
      <c r="D4" s="58"/>
      <c r="E4" s="58"/>
      <c r="F4" s="58"/>
    </row>
    <row r="5" spans="1:10" s="14" customFormat="1" ht="12.75" x14ac:dyDescent="0.2"/>
    <row r="6" spans="1:10" s="14" customFormat="1" ht="16.5" customHeight="1" x14ac:dyDescent="0.2">
      <c r="A6" s="57" t="s">
        <v>0</v>
      </c>
      <c r="B6" s="57"/>
      <c r="C6" s="57"/>
      <c r="D6" s="58"/>
      <c r="E6" s="58"/>
      <c r="F6" s="58"/>
    </row>
    <row r="7" spans="1:10" s="14" customFormat="1" ht="16.5" customHeight="1" x14ac:dyDescent="0.2">
      <c r="A7" s="57" t="s">
        <v>1</v>
      </c>
      <c r="B7" s="57"/>
      <c r="C7" s="57"/>
      <c r="D7" s="58"/>
      <c r="E7" s="58"/>
      <c r="F7" s="58"/>
    </row>
    <row r="8" spans="1:10" s="14" customFormat="1" ht="12.75" x14ac:dyDescent="0.2">
      <c r="A8" s="15"/>
      <c r="B8" s="15"/>
      <c r="C8" s="15"/>
      <c r="D8" s="16"/>
      <c r="E8" s="16"/>
      <c r="F8" s="16"/>
    </row>
    <row r="9" spans="1:10" s="14" customFormat="1" ht="12.75" x14ac:dyDescent="0.2"/>
    <row r="10" spans="1:10" ht="31.5" customHeight="1" x14ac:dyDescent="0.35">
      <c r="A10" s="55" t="s">
        <v>73</v>
      </c>
      <c r="B10" s="56"/>
      <c r="C10" s="56"/>
      <c r="D10" s="56"/>
      <c r="E10" s="56"/>
      <c r="F10" s="56"/>
      <c r="G10" s="56"/>
      <c r="H10" s="56"/>
      <c r="I10" s="56"/>
      <c r="J10" s="56"/>
    </row>
    <row r="11" spans="1:10" s="14" customFormat="1" ht="12.75" x14ac:dyDescent="0.2"/>
    <row r="12" spans="1:10" s="14" customFormat="1" ht="12.75" x14ac:dyDescent="0.2"/>
    <row r="13" spans="1:10" s="14" customFormat="1" ht="24" customHeight="1" x14ac:dyDescent="0.2">
      <c r="A13" s="67" t="s">
        <v>93</v>
      </c>
      <c r="B13" s="67"/>
      <c r="C13" s="67"/>
      <c r="D13" s="67"/>
      <c r="E13" s="67"/>
      <c r="F13" s="67"/>
      <c r="G13" s="67"/>
      <c r="H13" s="67"/>
      <c r="I13" s="67"/>
      <c r="J13" s="67"/>
    </row>
    <row r="14" spans="1:10" s="14" customFormat="1" ht="12.75" x14ac:dyDescent="0.2">
      <c r="A14" s="15"/>
      <c r="B14" s="15"/>
      <c r="C14" s="15"/>
      <c r="D14" s="15"/>
      <c r="E14" s="15"/>
      <c r="F14" s="15"/>
      <c r="G14" s="15"/>
      <c r="H14" s="15"/>
      <c r="I14" s="15"/>
      <c r="J14" s="15"/>
    </row>
    <row r="15" spans="1:10" s="14" customFormat="1" ht="12.75" x14ac:dyDescent="0.2">
      <c r="A15" s="25" t="s">
        <v>96</v>
      </c>
    </row>
    <row r="16" spans="1:10" s="14" customFormat="1" ht="12.75" x14ac:dyDescent="0.2"/>
    <row r="17" spans="1:14" s="14" customFormat="1" ht="22.5" customHeight="1" x14ac:dyDescent="0.2">
      <c r="A17" s="18" t="s">
        <v>3</v>
      </c>
      <c r="B17" s="69" t="s">
        <v>19</v>
      </c>
      <c r="C17" s="70"/>
      <c r="D17" s="70"/>
      <c r="E17" s="70"/>
      <c r="F17" s="70"/>
      <c r="G17" s="71"/>
      <c r="H17" s="72" t="s">
        <v>4</v>
      </c>
      <c r="I17" s="73"/>
      <c r="J17" s="74"/>
    </row>
    <row r="18" spans="1:14" s="21" customFormat="1" ht="42" customHeight="1" x14ac:dyDescent="0.25">
      <c r="A18" s="19" t="s">
        <v>9</v>
      </c>
      <c r="B18" s="63" t="s">
        <v>97</v>
      </c>
      <c r="C18" s="63"/>
      <c r="D18" s="63"/>
      <c r="E18" s="63"/>
      <c r="F18" s="63"/>
      <c r="G18" s="63"/>
      <c r="H18" s="64">
        <f>'OBR-2.1-Tabela1-Oprema-sklop1'!I19</f>
        <v>0</v>
      </c>
      <c r="I18" s="65"/>
      <c r="J18" s="66"/>
    </row>
    <row r="19" spans="1:14" s="21" customFormat="1" ht="42" customHeight="1" x14ac:dyDescent="0.25">
      <c r="A19" s="19" t="s">
        <v>10</v>
      </c>
      <c r="B19" s="63" t="s">
        <v>27</v>
      </c>
      <c r="C19" s="63"/>
      <c r="D19" s="63"/>
      <c r="E19" s="63"/>
      <c r="F19" s="63"/>
      <c r="G19" s="63"/>
      <c r="H19" s="64">
        <f>'OBR-2.1-Tabela2-Potr. m.-sklop1'!L20</f>
        <v>0</v>
      </c>
      <c r="I19" s="65"/>
      <c r="J19" s="66"/>
    </row>
    <row r="20" spans="1:14" s="21" customFormat="1" ht="42" customHeight="1" x14ac:dyDescent="0.25">
      <c r="A20" s="19" t="s">
        <v>21</v>
      </c>
      <c r="B20" s="63" t="s">
        <v>26</v>
      </c>
      <c r="C20" s="63"/>
      <c r="D20" s="63"/>
      <c r="E20" s="63"/>
      <c r="F20" s="63"/>
      <c r="G20" s="63"/>
      <c r="H20" s="64">
        <f>'OBR-2.1-Tabela 3-Vzdrž.-sklop1'!I26</f>
        <v>0</v>
      </c>
      <c r="I20" s="65"/>
      <c r="J20" s="66"/>
    </row>
    <row r="21" spans="1:14" customFormat="1" ht="42" customHeight="1" x14ac:dyDescent="0.25">
      <c r="E21" s="77" t="s">
        <v>28</v>
      </c>
      <c r="F21" s="77"/>
      <c r="G21" s="77"/>
      <c r="H21" s="78">
        <f>SUM(H18:J20)</f>
        <v>0</v>
      </c>
      <c r="I21" s="78"/>
      <c r="J21" s="78"/>
    </row>
    <row r="22" spans="1:14" customFormat="1" ht="15" x14ac:dyDescent="0.25"/>
    <row r="23" spans="1:14" s="14" customFormat="1" ht="12.75" x14ac:dyDescent="0.2">
      <c r="A23" s="79" t="s">
        <v>20</v>
      </c>
      <c r="B23" s="79"/>
    </row>
    <row r="24" spans="1:14" s="14" customFormat="1" ht="11.25" customHeight="1" x14ac:dyDescent="0.2">
      <c r="A24" s="27" t="s">
        <v>12</v>
      </c>
      <c r="B24" s="80" t="s">
        <v>61</v>
      </c>
      <c r="C24" s="80"/>
      <c r="D24" s="80"/>
      <c r="E24" s="80"/>
      <c r="F24" s="80"/>
      <c r="G24" s="80"/>
      <c r="H24" s="80"/>
      <c r="I24" s="80"/>
      <c r="J24" s="80"/>
      <c r="K24" s="23"/>
      <c r="L24" s="23"/>
      <c r="M24" s="23"/>
      <c r="N24" s="23"/>
    </row>
    <row r="25" spans="1:14" s="14" customFormat="1" ht="27" customHeight="1" x14ac:dyDescent="0.2">
      <c r="A25" s="22" t="s">
        <v>12</v>
      </c>
      <c r="B25" s="81" t="s">
        <v>74</v>
      </c>
      <c r="C25" s="81"/>
      <c r="D25" s="81"/>
      <c r="E25" s="81"/>
      <c r="F25" s="81"/>
      <c r="G25" s="81"/>
      <c r="H25" s="81"/>
      <c r="I25" s="81"/>
      <c r="J25" s="81"/>
    </row>
    <row r="26" spans="1:14" s="14" customFormat="1" ht="27" customHeight="1" x14ac:dyDescent="0.2">
      <c r="A26" s="22" t="s">
        <v>12</v>
      </c>
      <c r="B26" s="81" t="s">
        <v>75</v>
      </c>
      <c r="C26" s="81"/>
      <c r="D26" s="81"/>
      <c r="E26" s="81"/>
      <c r="F26" s="81"/>
      <c r="G26" s="81"/>
      <c r="H26" s="81"/>
      <c r="I26" s="81"/>
      <c r="J26" s="81"/>
    </row>
    <row r="27" spans="1:14" s="14" customFormat="1" ht="30.75" customHeight="1" x14ac:dyDescent="0.2">
      <c r="A27" s="22" t="s">
        <v>12</v>
      </c>
      <c r="B27" s="81" t="s">
        <v>76</v>
      </c>
      <c r="C27" s="81"/>
      <c r="D27" s="81"/>
      <c r="E27" s="81"/>
      <c r="F27" s="81"/>
      <c r="G27" s="81"/>
      <c r="H27" s="81"/>
      <c r="I27" s="81"/>
      <c r="J27" s="81"/>
    </row>
    <row r="28" spans="1:14" s="14" customFormat="1" ht="12.75" x14ac:dyDescent="0.2"/>
    <row r="29" spans="1:14" s="14" customFormat="1" ht="12.75" x14ac:dyDescent="0.2"/>
    <row r="30" spans="1:14" s="14" customFormat="1" ht="12.75" x14ac:dyDescent="0.2"/>
    <row r="31" spans="1:14" s="14" customFormat="1" ht="15" customHeight="1" x14ac:dyDescent="0.2">
      <c r="A31" s="75" t="s">
        <v>14</v>
      </c>
      <c r="B31" s="75"/>
      <c r="C31" s="75"/>
      <c r="D31" s="75"/>
      <c r="E31" s="75"/>
      <c r="F31" s="75"/>
      <c r="G31" s="75"/>
      <c r="H31" s="82"/>
      <c r="I31" s="82"/>
      <c r="J31" s="82"/>
    </row>
    <row r="32" spans="1:14" s="14" customFormat="1" ht="12.75" x14ac:dyDescent="0.2"/>
    <row r="33" spans="1:10" s="14" customFormat="1" ht="15" customHeight="1" x14ac:dyDescent="0.2">
      <c r="A33" s="75" t="s">
        <v>15</v>
      </c>
      <c r="B33" s="75"/>
      <c r="C33" s="75"/>
      <c r="D33" s="75"/>
      <c r="E33" s="75"/>
      <c r="F33" s="75"/>
      <c r="G33" s="75"/>
      <c r="H33" s="76"/>
      <c r="I33" s="76"/>
      <c r="J33" s="76"/>
    </row>
    <row r="34" spans="1:10" s="14" customFormat="1" ht="12.75" x14ac:dyDescent="0.2"/>
    <row r="35" spans="1:10" s="14" customFormat="1" ht="12.75" x14ac:dyDescent="0.2"/>
    <row r="36" spans="1:10" s="14" customFormat="1" ht="12.75" x14ac:dyDescent="0.2"/>
    <row r="37" spans="1:10" s="14" customFormat="1" ht="12.75" x14ac:dyDescent="0.2"/>
  </sheetData>
  <sheetProtection algorithmName="SHA-512" hashValue="vAL0bSnLpPfuRxFXWe435I23TCGTIl7fTZG9HMDX13WhICilObT08jx2iQaMRslVfuAVu7Q3WOYJl2sgfhZEtQ==" saltValue="7HvtiAs17eOf1XZyhIAmRQ==" spinCount="100000" sheet="1" objects="1" scenarios="1"/>
  <mergeCells count="32">
    <mergeCell ref="A4:C4"/>
    <mergeCell ref="D4:F4"/>
    <mergeCell ref="A1:C1"/>
    <mergeCell ref="A2:C2"/>
    <mergeCell ref="D2:F2"/>
    <mergeCell ref="A3:C3"/>
    <mergeCell ref="D3:F3"/>
    <mergeCell ref="A13:J13"/>
    <mergeCell ref="B19:G19"/>
    <mergeCell ref="H19:J19"/>
    <mergeCell ref="B20:G20"/>
    <mergeCell ref="H20:J20"/>
    <mergeCell ref="B17:G17"/>
    <mergeCell ref="H17:J17"/>
    <mergeCell ref="A6:C6"/>
    <mergeCell ref="D6:F6"/>
    <mergeCell ref="A7:C7"/>
    <mergeCell ref="D7:F7"/>
    <mergeCell ref="A10:J10"/>
    <mergeCell ref="A33:G33"/>
    <mergeCell ref="H33:J33"/>
    <mergeCell ref="B18:G18"/>
    <mergeCell ref="H18:J18"/>
    <mergeCell ref="B26:J26"/>
    <mergeCell ref="B27:J27"/>
    <mergeCell ref="A31:G31"/>
    <mergeCell ref="H31:J31"/>
    <mergeCell ref="A23:B23"/>
    <mergeCell ref="B25:J25"/>
    <mergeCell ref="H21:J21"/>
    <mergeCell ref="E21:G21"/>
    <mergeCell ref="B24:J24"/>
  </mergeCells>
  <phoneticPr fontId="7" type="noConversion"/>
  <pageMargins left="0.70866141732283472" right="0.70866141732283472" top="0.74803149606299213" bottom="0.74803149606299213" header="0.31496062992125984" footer="0.31496062992125984"/>
  <pageSetup paperSize="9" scale="82" fitToHeight="0" orientation="portrait" r:id="rId1"/>
  <headerFooter>
    <oddFooter xml:space="preserve">&amp;L&amp;"Arial,Poševno"&amp;8UKC Maribor&amp;R&amp;"Arial,Poševno"&amp;10Stran &amp;P / &amp;N
&amp;8NABAVA ČITALCA ZA MIKROMREŽE IN SEKVENATORJA ZA GENOMSKE ANALIZE Z VZDRŽEVANJEM IN POTROŠNIM MATERIALOM&amp;10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K30"/>
  <sheetViews>
    <sheetView view="pageBreakPreview" topLeftCell="A6" zoomScaleNormal="100" zoomScaleSheetLayoutView="100" workbookViewId="0">
      <selection activeCell="I22" activeCellId="8" sqref="D2 D3 D4 D6 D7 G18 H18 E22:H22 I22:K22"/>
    </sheetView>
  </sheetViews>
  <sheetFormatPr defaultColWidth="9.140625" defaultRowHeight="14.25" x14ac:dyDescent="0.2"/>
  <cols>
    <col min="1" max="1" width="4.85546875" style="10" customWidth="1"/>
    <col min="2" max="2" width="9.140625" style="10"/>
    <col min="3" max="3" width="9.5703125" style="10" customWidth="1"/>
    <col min="4" max="4" width="38.85546875" style="10" customWidth="1"/>
    <col min="5" max="5" width="6.28515625" style="10" customWidth="1"/>
    <col min="6" max="6" width="9" style="10" customWidth="1"/>
    <col min="7" max="7" width="18" style="10" customWidth="1"/>
    <col min="8" max="8" width="9.42578125" style="10" customWidth="1"/>
    <col min="9" max="9" width="20" style="10" customWidth="1"/>
    <col min="10" max="10" width="16.42578125" style="10" customWidth="1"/>
    <col min="11" max="11" width="21.5703125" style="10" customWidth="1"/>
    <col min="12" max="13" width="9.140625" style="10" customWidth="1"/>
    <col min="14" max="16384" width="9.140625" style="10"/>
  </cols>
  <sheetData>
    <row r="1" spans="1:11" ht="15.75" x14ac:dyDescent="0.25">
      <c r="A1" s="59" t="s">
        <v>5</v>
      </c>
      <c r="B1" s="59"/>
      <c r="C1" s="59"/>
      <c r="D1" s="28"/>
      <c r="E1" s="28"/>
      <c r="F1" s="28"/>
      <c r="K1" s="24" t="s">
        <v>63</v>
      </c>
    </row>
    <row r="2" spans="1:11" s="12" customFormat="1" ht="27" customHeight="1" x14ac:dyDescent="0.2">
      <c r="A2" s="60" t="s">
        <v>6</v>
      </c>
      <c r="B2" s="61"/>
      <c r="C2" s="61"/>
      <c r="D2" s="2"/>
      <c r="E2" s="10"/>
      <c r="F2" s="29"/>
      <c r="G2" s="29"/>
      <c r="H2" s="29"/>
    </row>
    <row r="3" spans="1:11" s="12" customFormat="1" ht="27" customHeight="1" x14ac:dyDescent="0.2">
      <c r="A3" s="57" t="s">
        <v>7</v>
      </c>
      <c r="B3" s="57"/>
      <c r="C3" s="60"/>
      <c r="D3" s="2"/>
      <c r="E3" s="10"/>
      <c r="F3" s="10"/>
      <c r="G3" s="10"/>
      <c r="H3" s="10"/>
    </row>
    <row r="4" spans="1:11" s="12" customFormat="1" ht="27" customHeight="1" x14ac:dyDescent="0.2">
      <c r="A4" s="57" t="s">
        <v>8</v>
      </c>
      <c r="B4" s="57"/>
      <c r="C4" s="60"/>
      <c r="D4" s="2"/>
      <c r="E4" s="10"/>
      <c r="F4" s="10"/>
      <c r="G4" s="10"/>
      <c r="H4" s="10"/>
    </row>
    <row r="5" spans="1:11" s="14" customFormat="1" x14ac:dyDescent="0.2">
      <c r="D5" s="10"/>
      <c r="E5" s="10"/>
      <c r="F5" s="10"/>
      <c r="G5" s="10"/>
      <c r="H5" s="10"/>
    </row>
    <row r="6" spans="1:11" s="14" customFormat="1" ht="16.5" customHeight="1" x14ac:dyDescent="0.2">
      <c r="A6" s="57" t="s">
        <v>0</v>
      </c>
      <c r="B6" s="57"/>
      <c r="C6" s="60"/>
      <c r="D6" s="2"/>
      <c r="E6" s="10"/>
      <c r="F6" s="10"/>
      <c r="G6" s="10"/>
      <c r="H6" s="10"/>
    </row>
    <row r="7" spans="1:11" s="14" customFormat="1" ht="17.25" customHeight="1" x14ac:dyDescent="0.2">
      <c r="A7" s="57" t="s">
        <v>1</v>
      </c>
      <c r="B7" s="57"/>
      <c r="C7" s="60"/>
      <c r="D7" s="2"/>
      <c r="E7" s="10"/>
      <c r="F7" s="10"/>
      <c r="G7" s="10"/>
      <c r="H7" s="10"/>
    </row>
    <row r="8" spans="1:11" s="14" customFormat="1" ht="12.75" x14ac:dyDescent="0.2">
      <c r="A8" s="15"/>
      <c r="B8" s="15"/>
      <c r="C8" s="15"/>
      <c r="D8" s="15"/>
      <c r="E8" s="15"/>
      <c r="F8" s="15"/>
      <c r="G8" s="16"/>
      <c r="H8" s="16"/>
      <c r="I8" s="16"/>
      <c r="J8" s="16"/>
    </row>
    <row r="9" spans="1:11" s="14" customFormat="1" ht="12.75" x14ac:dyDescent="0.2">
      <c r="A9" s="15"/>
      <c r="B9" s="15"/>
      <c r="C9" s="15"/>
      <c r="D9" s="15"/>
      <c r="E9" s="15"/>
      <c r="F9" s="15"/>
      <c r="G9" s="16"/>
      <c r="H9" s="16"/>
      <c r="I9" s="16"/>
      <c r="J9" s="16"/>
    </row>
    <row r="10" spans="1:11" ht="23.25" customHeight="1" x14ac:dyDescent="0.2">
      <c r="A10" s="55" t="s">
        <v>77</v>
      </c>
      <c r="B10" s="55"/>
      <c r="C10" s="55"/>
      <c r="D10" s="55"/>
      <c r="E10" s="55"/>
      <c r="F10" s="55"/>
      <c r="G10" s="55"/>
      <c r="H10" s="55"/>
      <c r="I10" s="55"/>
      <c r="J10" s="55"/>
      <c r="K10" s="55"/>
    </row>
    <row r="11" spans="1:11" ht="23.25" customHeight="1" x14ac:dyDescent="0.2">
      <c r="A11" s="55"/>
      <c r="B11" s="55"/>
      <c r="C11" s="55"/>
      <c r="D11" s="55"/>
      <c r="E11" s="55"/>
      <c r="F11" s="55"/>
      <c r="G11" s="55"/>
      <c r="H11" s="55"/>
      <c r="I11" s="55"/>
      <c r="J11" s="55"/>
      <c r="K11" s="55"/>
    </row>
    <row r="12" spans="1:11" ht="23.25" x14ac:dyDescent="0.35">
      <c r="A12" s="17"/>
      <c r="B12" s="17"/>
      <c r="C12" s="17"/>
      <c r="D12" s="17"/>
      <c r="E12" s="17"/>
      <c r="F12" s="17"/>
      <c r="G12" s="17"/>
      <c r="H12" s="17"/>
      <c r="I12" s="17"/>
      <c r="J12" s="17"/>
      <c r="K12" s="17"/>
    </row>
    <row r="13" spans="1:11" s="14" customFormat="1" ht="12.75" x14ac:dyDescent="0.2">
      <c r="A13" s="92" t="s">
        <v>98</v>
      </c>
      <c r="B13" s="92"/>
      <c r="C13" s="92"/>
      <c r="D13" s="92"/>
      <c r="E13" s="92"/>
      <c r="F13" s="92"/>
      <c r="G13" s="92"/>
      <c r="H13" s="92"/>
      <c r="I13" s="92"/>
      <c r="J13" s="92"/>
    </row>
    <row r="14" spans="1:11" s="14" customFormat="1" ht="12.75" x14ac:dyDescent="0.2">
      <c r="A14" s="15"/>
      <c r="B14" s="15"/>
      <c r="C14" s="15"/>
      <c r="D14" s="15"/>
      <c r="E14" s="15"/>
      <c r="F14" s="15"/>
      <c r="G14" s="15"/>
      <c r="H14" s="15"/>
      <c r="I14" s="15"/>
      <c r="J14" s="15"/>
    </row>
    <row r="15" spans="1:11" s="14" customFormat="1" ht="12.75" x14ac:dyDescent="0.2">
      <c r="A15" s="25" t="s">
        <v>99</v>
      </c>
    </row>
    <row r="17" spans="1:11" s="14" customFormat="1" ht="25.5" x14ac:dyDescent="0.2">
      <c r="A17" s="30" t="s">
        <v>3</v>
      </c>
      <c r="B17" s="89" t="s">
        <v>19</v>
      </c>
      <c r="C17" s="90"/>
      <c r="D17" s="91"/>
      <c r="E17" s="30" t="s">
        <v>18</v>
      </c>
      <c r="F17" s="30" t="s">
        <v>17</v>
      </c>
      <c r="G17" s="30" t="s">
        <v>16</v>
      </c>
      <c r="H17" s="30" t="s">
        <v>29</v>
      </c>
      <c r="I17" s="31" t="s">
        <v>32</v>
      </c>
      <c r="J17" s="31" t="s">
        <v>30</v>
      </c>
      <c r="K17" s="31" t="s">
        <v>31</v>
      </c>
    </row>
    <row r="18" spans="1:11" s="14" customFormat="1" ht="28.5" customHeight="1" x14ac:dyDescent="0.2">
      <c r="A18" s="13" t="s">
        <v>9</v>
      </c>
      <c r="B18" s="63" t="s">
        <v>100</v>
      </c>
      <c r="C18" s="63"/>
      <c r="D18" s="63"/>
      <c r="E18" s="32" t="s">
        <v>60</v>
      </c>
      <c r="F18" s="32">
        <v>1</v>
      </c>
      <c r="G18" s="1"/>
      <c r="H18" s="7"/>
      <c r="I18" s="33">
        <f>F18*G18</f>
        <v>0</v>
      </c>
      <c r="J18" s="26">
        <f>I18*H18</f>
        <v>0</v>
      </c>
      <c r="K18" s="34">
        <f>I18+J18</f>
        <v>0</v>
      </c>
    </row>
    <row r="19" spans="1:11" s="14" customFormat="1" ht="28.5" customHeight="1" x14ac:dyDescent="0.2">
      <c r="G19" s="88" t="s">
        <v>33</v>
      </c>
      <c r="H19" s="88"/>
      <c r="I19" s="35">
        <f>SUM(I18)</f>
        <v>0</v>
      </c>
      <c r="J19" s="26">
        <f>SUM(J18)</f>
        <v>0</v>
      </c>
      <c r="K19" s="34">
        <f>I19+J19</f>
        <v>0</v>
      </c>
    </row>
    <row r="20" spans="1:11" ht="17.25" customHeight="1" x14ac:dyDescent="0.2"/>
    <row r="21" spans="1:11" s="14" customFormat="1" ht="24" customHeight="1" x14ac:dyDescent="0.2">
      <c r="A21" s="30" t="s">
        <v>3</v>
      </c>
      <c r="B21" s="89" t="s">
        <v>19</v>
      </c>
      <c r="C21" s="90"/>
      <c r="D21" s="91"/>
      <c r="E21" s="93" t="s">
        <v>65</v>
      </c>
      <c r="F21" s="93"/>
      <c r="G21" s="93"/>
      <c r="H21" s="93"/>
      <c r="I21" s="93" t="s">
        <v>66</v>
      </c>
      <c r="J21" s="93"/>
      <c r="K21" s="93"/>
    </row>
    <row r="22" spans="1:11" s="14" customFormat="1" ht="39" customHeight="1" x14ac:dyDescent="0.2">
      <c r="A22" s="13" t="s">
        <v>9</v>
      </c>
      <c r="B22" s="63" t="s">
        <v>100</v>
      </c>
      <c r="C22" s="63"/>
      <c r="D22" s="63"/>
      <c r="E22" s="86"/>
      <c r="F22" s="86"/>
      <c r="G22" s="86"/>
      <c r="H22" s="86"/>
      <c r="I22" s="86"/>
      <c r="J22" s="86"/>
      <c r="K22" s="86"/>
    </row>
    <row r="23" spans="1:11" s="14" customFormat="1" ht="12.75" x14ac:dyDescent="0.2"/>
    <row r="24" spans="1:11" s="14" customFormat="1" ht="11.25" customHeight="1" x14ac:dyDescent="0.2">
      <c r="A24" s="95" t="s">
        <v>20</v>
      </c>
      <c r="B24" s="95"/>
      <c r="C24" s="23"/>
      <c r="D24" s="23"/>
      <c r="E24" s="23"/>
      <c r="F24" s="23"/>
      <c r="G24" s="23"/>
      <c r="H24" s="23"/>
      <c r="I24" s="23"/>
      <c r="J24" s="23"/>
      <c r="K24" s="23"/>
    </row>
    <row r="25" spans="1:11" s="14" customFormat="1" ht="11.25" customHeight="1" x14ac:dyDescent="0.2">
      <c r="A25" s="27" t="s">
        <v>12</v>
      </c>
      <c r="B25" s="87" t="s">
        <v>61</v>
      </c>
      <c r="C25" s="87"/>
      <c r="D25" s="87"/>
      <c r="E25" s="87"/>
      <c r="F25" s="87"/>
      <c r="G25" s="87"/>
      <c r="H25" s="87"/>
      <c r="I25" s="87"/>
      <c r="J25" s="87"/>
      <c r="K25" s="87"/>
    </row>
    <row r="26" spans="1:11" s="14" customFormat="1" ht="11.25" customHeight="1" x14ac:dyDescent="0.2">
      <c r="A26" s="27"/>
      <c r="B26" s="96" t="s">
        <v>114</v>
      </c>
      <c r="C26" s="97"/>
      <c r="D26" s="97"/>
      <c r="E26" s="97"/>
      <c r="F26" s="97"/>
      <c r="G26" s="97"/>
      <c r="H26" s="97"/>
      <c r="I26" s="97"/>
      <c r="J26" s="97"/>
      <c r="K26" s="98"/>
    </row>
    <row r="27" spans="1:11" s="14" customFormat="1" ht="15" customHeight="1" x14ac:dyDescent="0.2">
      <c r="A27" s="27" t="s">
        <v>12</v>
      </c>
      <c r="B27" s="94" t="s">
        <v>67</v>
      </c>
      <c r="C27" s="94"/>
      <c r="D27" s="94"/>
      <c r="E27" s="94"/>
      <c r="F27" s="94"/>
      <c r="G27" s="94"/>
      <c r="H27" s="94"/>
      <c r="I27" s="94"/>
      <c r="J27" s="94"/>
      <c r="K27" s="94"/>
    </row>
    <row r="28" spans="1:11" s="14" customFormat="1" ht="16.5" customHeight="1" x14ac:dyDescent="0.2">
      <c r="A28" s="27" t="s">
        <v>12</v>
      </c>
      <c r="B28" s="94" t="s">
        <v>111</v>
      </c>
      <c r="C28" s="94"/>
      <c r="D28" s="94"/>
      <c r="E28" s="94"/>
      <c r="F28" s="94"/>
      <c r="G28" s="94"/>
      <c r="H28" s="94"/>
      <c r="I28" s="94"/>
      <c r="J28" s="94"/>
      <c r="K28" s="94"/>
    </row>
    <row r="29" spans="1:11" s="14" customFormat="1" ht="30" customHeight="1" x14ac:dyDescent="0.2">
      <c r="A29" s="27" t="s">
        <v>12</v>
      </c>
      <c r="B29" s="94" t="s">
        <v>34</v>
      </c>
      <c r="C29" s="94"/>
      <c r="D29" s="94"/>
      <c r="E29" s="94"/>
      <c r="F29" s="94"/>
      <c r="G29" s="94"/>
      <c r="H29" s="94"/>
      <c r="I29" s="94"/>
      <c r="J29" s="94"/>
      <c r="K29" s="94"/>
    </row>
    <row r="30" spans="1:11" s="14" customFormat="1" ht="64.5" customHeight="1" x14ac:dyDescent="0.2">
      <c r="A30" s="27" t="s">
        <v>12</v>
      </c>
      <c r="B30" s="94" t="s">
        <v>112</v>
      </c>
      <c r="C30" s="94"/>
      <c r="D30" s="94"/>
      <c r="E30" s="94"/>
      <c r="F30" s="94"/>
      <c r="G30" s="94"/>
      <c r="H30" s="94"/>
      <c r="I30" s="94"/>
      <c r="J30" s="94"/>
      <c r="K30" s="94"/>
    </row>
  </sheetData>
  <sheetProtection algorithmName="SHA-512" hashValue="SpR8jgHf45XEhFjuI5yUUAzmNKoklfvrTo60Bogm5JV7Fm0ysUdIBZARxYVCj8mKKR42xaHoF5i+rdq5t9FqQw==" saltValue="u8zNjqZuRGmWJkpFp3VXRw==" spinCount="100000" sheet="1" objects="1" scenarios="1"/>
  <mergeCells count="24">
    <mergeCell ref="A1:C1"/>
    <mergeCell ref="A2:C2"/>
    <mergeCell ref="A3:C3"/>
    <mergeCell ref="A4:C4"/>
    <mergeCell ref="A6:C6"/>
    <mergeCell ref="B27:K27"/>
    <mergeCell ref="B28:K28"/>
    <mergeCell ref="B29:K29"/>
    <mergeCell ref="B30:K30"/>
    <mergeCell ref="A24:B24"/>
    <mergeCell ref="B26:K26"/>
    <mergeCell ref="E22:H22"/>
    <mergeCell ref="B25:K25"/>
    <mergeCell ref="A7:C7"/>
    <mergeCell ref="B18:D18"/>
    <mergeCell ref="G19:H19"/>
    <mergeCell ref="B17:D17"/>
    <mergeCell ref="A10:K11"/>
    <mergeCell ref="I22:K22"/>
    <mergeCell ref="A13:J13"/>
    <mergeCell ref="B21:D21"/>
    <mergeCell ref="E21:H21"/>
    <mergeCell ref="I21:K21"/>
    <mergeCell ref="B22:D22"/>
  </mergeCells>
  <phoneticPr fontId="7" type="noConversion"/>
  <pageMargins left="0.70866141732283472" right="0.70866141732283472" top="0.74803149606299213" bottom="0.74803149606299213" header="0.31496062992125984" footer="0.31496062992125984"/>
  <pageSetup paperSize="9" scale="77" orientation="landscape" r:id="rId1"/>
  <headerFooter>
    <oddFooter xml:space="preserve">&amp;L&amp;"Arial,Poševno"&amp;8UKC Maribor&amp;R&amp;"Arial,Poševno"&amp;8Stran &amp;P / &amp;N
NABAVA ČITALCA ZA MIKROMREŽE IN SEKVENATORJA ZA GENOMSKE ANALIZE Z VZDRŽEVANJEM IN POTROŠNIM MATERIALOM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EE69A-F423-4F77-98C2-F5F6CD6599DE}">
  <dimension ref="A1:N29"/>
  <sheetViews>
    <sheetView view="pageBreakPreview" topLeftCell="A7" zoomScaleNormal="100" zoomScaleSheetLayoutView="100" workbookViewId="0">
      <selection activeCell="A10" sqref="A10:N11"/>
    </sheetView>
  </sheetViews>
  <sheetFormatPr defaultColWidth="9.140625" defaultRowHeight="14.25" x14ac:dyDescent="0.2"/>
  <cols>
    <col min="1" max="1" width="3.85546875" style="10" customWidth="1"/>
    <col min="2" max="2" width="9.140625" style="10"/>
    <col min="3" max="3" width="8.140625" style="10" customWidth="1"/>
    <col min="4" max="4" width="1.5703125" style="10" customWidth="1"/>
    <col min="5" max="5" width="16.5703125" style="10" customWidth="1"/>
    <col min="6" max="6" width="16.7109375" style="10" customWidth="1"/>
    <col min="7" max="7" width="16" style="10" customWidth="1"/>
    <col min="8" max="8" width="5.85546875" style="10" customWidth="1"/>
    <col min="9" max="9" width="7.140625" style="10" customWidth="1"/>
    <col min="10" max="10" width="14.42578125" style="10" customWidth="1"/>
    <col min="11" max="11" width="7.7109375" style="10" customWidth="1"/>
    <col min="12" max="12" width="12.85546875" style="10" customWidth="1"/>
    <col min="13" max="13" width="9.85546875" style="10" customWidth="1"/>
    <col min="14" max="14" width="13.5703125" style="10" customWidth="1"/>
    <col min="15" max="16" width="9.140625" style="10" customWidth="1"/>
    <col min="17" max="16384" width="9.140625" style="10"/>
  </cols>
  <sheetData>
    <row r="1" spans="1:14" ht="15.75" x14ac:dyDescent="0.25">
      <c r="A1" s="59" t="s">
        <v>5</v>
      </c>
      <c r="B1" s="59"/>
      <c r="C1" s="59"/>
      <c r="D1" s="28"/>
      <c r="E1" s="28"/>
      <c r="F1" s="28"/>
      <c r="G1" s="28"/>
      <c r="H1" s="28"/>
      <c r="I1" s="28"/>
      <c r="N1" s="24" t="s">
        <v>63</v>
      </c>
    </row>
    <row r="2" spans="1:14" s="12" customFormat="1" ht="27" customHeight="1" x14ac:dyDescent="0.2">
      <c r="A2" s="60" t="s">
        <v>6</v>
      </c>
      <c r="B2" s="61"/>
      <c r="C2" s="61"/>
      <c r="D2" s="107"/>
      <c r="E2" s="107"/>
      <c r="F2" s="107"/>
      <c r="G2" s="29"/>
      <c r="H2" s="10"/>
      <c r="I2" s="29"/>
      <c r="J2" s="29"/>
      <c r="K2" s="29"/>
    </row>
    <row r="3" spans="1:14" s="12" customFormat="1" ht="27" customHeight="1" x14ac:dyDescent="0.2">
      <c r="A3" s="57" t="s">
        <v>7</v>
      </c>
      <c r="B3" s="57"/>
      <c r="C3" s="60"/>
      <c r="D3" s="107"/>
      <c r="E3" s="107"/>
      <c r="F3" s="107"/>
      <c r="G3" s="29"/>
      <c r="H3" s="10"/>
      <c r="I3" s="10"/>
      <c r="J3" s="10"/>
      <c r="K3" s="10"/>
    </row>
    <row r="4" spans="1:14" s="12" customFormat="1" ht="27" customHeight="1" x14ac:dyDescent="0.2">
      <c r="A4" s="57" t="s">
        <v>8</v>
      </c>
      <c r="B4" s="57"/>
      <c r="C4" s="60"/>
      <c r="D4" s="107"/>
      <c r="E4" s="107"/>
      <c r="F4" s="107"/>
      <c r="G4" s="29"/>
      <c r="H4" s="10"/>
      <c r="I4" s="10"/>
      <c r="J4" s="10"/>
      <c r="K4" s="10"/>
    </row>
    <row r="5" spans="1:14" s="14" customFormat="1" x14ac:dyDescent="0.2">
      <c r="D5" s="37"/>
      <c r="E5" s="38"/>
      <c r="F5" s="38"/>
      <c r="G5" s="29"/>
      <c r="H5" s="10"/>
      <c r="I5" s="10"/>
      <c r="J5" s="10"/>
      <c r="K5" s="10"/>
    </row>
    <row r="6" spans="1:14" s="14" customFormat="1" ht="16.5" customHeight="1" x14ac:dyDescent="0.2">
      <c r="A6" s="57" t="s">
        <v>0</v>
      </c>
      <c r="B6" s="57"/>
      <c r="C6" s="60"/>
      <c r="D6" s="107"/>
      <c r="E6" s="107"/>
      <c r="F6" s="107"/>
      <c r="G6" s="29"/>
      <c r="H6" s="10"/>
      <c r="I6" s="10"/>
      <c r="J6" s="10"/>
      <c r="K6" s="10"/>
    </row>
    <row r="7" spans="1:14" s="14" customFormat="1" ht="17.25" customHeight="1" x14ac:dyDescent="0.2">
      <c r="A7" s="57" t="s">
        <v>1</v>
      </c>
      <c r="B7" s="57"/>
      <c r="C7" s="60"/>
      <c r="D7" s="107"/>
      <c r="E7" s="107"/>
      <c r="F7" s="107"/>
      <c r="G7" s="29"/>
      <c r="H7" s="10"/>
      <c r="I7" s="10"/>
      <c r="J7" s="10"/>
      <c r="K7" s="10"/>
    </row>
    <row r="8" spans="1:14" s="14" customFormat="1" ht="12.75" x14ac:dyDescent="0.2">
      <c r="A8" s="15"/>
      <c r="B8" s="15"/>
      <c r="C8" s="15"/>
      <c r="D8" s="15"/>
      <c r="E8" s="15"/>
      <c r="F8" s="15"/>
      <c r="G8" s="15"/>
      <c r="H8" s="15"/>
      <c r="I8" s="15"/>
      <c r="J8" s="16"/>
      <c r="K8" s="16"/>
      <c r="L8" s="16"/>
      <c r="M8" s="16"/>
    </row>
    <row r="9" spans="1:14" s="14" customFormat="1" ht="12.75" x14ac:dyDescent="0.2">
      <c r="A9" s="15"/>
      <c r="B9" s="15"/>
      <c r="C9" s="15"/>
      <c r="D9" s="15"/>
      <c r="E9" s="15"/>
      <c r="F9" s="15"/>
      <c r="G9" s="15"/>
      <c r="H9" s="15"/>
      <c r="I9" s="15"/>
      <c r="J9" s="16"/>
      <c r="K9" s="16"/>
      <c r="L9" s="16"/>
      <c r="M9" s="16"/>
    </row>
    <row r="10" spans="1:14" ht="23.25" customHeight="1" x14ac:dyDescent="0.2">
      <c r="A10" s="55" t="s">
        <v>69</v>
      </c>
      <c r="B10" s="55"/>
      <c r="C10" s="55"/>
      <c r="D10" s="55"/>
      <c r="E10" s="55"/>
      <c r="F10" s="55"/>
      <c r="G10" s="55"/>
      <c r="H10" s="55"/>
      <c r="I10" s="55"/>
      <c r="J10" s="55"/>
      <c r="K10" s="55"/>
      <c r="L10" s="55"/>
      <c r="M10" s="55"/>
      <c r="N10" s="55"/>
    </row>
    <row r="11" spans="1:14" ht="23.25" customHeight="1" x14ac:dyDescent="0.2">
      <c r="A11" s="55"/>
      <c r="B11" s="55"/>
      <c r="C11" s="55"/>
      <c r="D11" s="55"/>
      <c r="E11" s="55"/>
      <c r="F11" s="55"/>
      <c r="G11" s="55"/>
      <c r="H11" s="55"/>
      <c r="I11" s="55"/>
      <c r="J11" s="55"/>
      <c r="K11" s="55"/>
      <c r="L11" s="55"/>
      <c r="M11" s="55"/>
      <c r="N11" s="55"/>
    </row>
    <row r="12" spans="1:14" ht="23.25" x14ac:dyDescent="0.35">
      <c r="A12" s="17"/>
      <c r="B12" s="17"/>
      <c r="C12" s="17"/>
      <c r="D12" s="17"/>
      <c r="E12" s="17"/>
      <c r="F12" s="17"/>
      <c r="G12" s="17"/>
      <c r="H12" s="17"/>
      <c r="I12" s="17"/>
      <c r="J12" s="17"/>
      <c r="K12" s="17"/>
      <c r="L12" s="17"/>
      <c r="M12" s="17"/>
      <c r="N12" s="17"/>
    </row>
    <row r="13" spans="1:14" s="14" customFormat="1" ht="12.75" x14ac:dyDescent="0.2">
      <c r="A13" s="92" t="s">
        <v>98</v>
      </c>
      <c r="B13" s="92"/>
      <c r="C13" s="92"/>
      <c r="D13" s="92"/>
      <c r="E13" s="92"/>
      <c r="F13" s="92"/>
      <c r="G13" s="92"/>
      <c r="H13" s="92"/>
      <c r="I13" s="92"/>
      <c r="J13" s="92"/>
      <c r="K13" s="92"/>
      <c r="L13" s="92"/>
      <c r="M13" s="92"/>
    </row>
    <row r="14" spans="1:14" s="14" customFormat="1" ht="12.75" x14ac:dyDescent="0.2">
      <c r="A14" s="15"/>
      <c r="B14" s="15"/>
      <c r="C14" s="15"/>
      <c r="D14" s="15"/>
      <c r="E14" s="15"/>
      <c r="F14" s="15"/>
      <c r="G14" s="15"/>
      <c r="H14" s="15"/>
      <c r="I14" s="15"/>
      <c r="J14" s="15"/>
      <c r="K14" s="15"/>
      <c r="L14" s="15"/>
      <c r="M14" s="15"/>
    </row>
    <row r="15" spans="1:14" s="14" customFormat="1" ht="12.75" x14ac:dyDescent="0.2">
      <c r="A15" s="25" t="s">
        <v>99</v>
      </c>
    </row>
    <row r="17" spans="1:14" s="42" customFormat="1" ht="37.5" customHeight="1" x14ac:dyDescent="0.2">
      <c r="A17" s="39" t="s">
        <v>3</v>
      </c>
      <c r="B17" s="104" t="s">
        <v>19</v>
      </c>
      <c r="C17" s="105"/>
      <c r="D17" s="106"/>
      <c r="E17" s="40" t="s">
        <v>90</v>
      </c>
      <c r="F17" s="40" t="s">
        <v>89</v>
      </c>
      <c r="G17" s="40" t="s">
        <v>115</v>
      </c>
      <c r="H17" s="39" t="s">
        <v>18</v>
      </c>
      <c r="I17" s="39" t="s">
        <v>91</v>
      </c>
      <c r="J17" s="39" t="s">
        <v>16</v>
      </c>
      <c r="K17" s="39" t="s">
        <v>29</v>
      </c>
      <c r="L17" s="41" t="s">
        <v>32</v>
      </c>
      <c r="M17" s="41" t="s">
        <v>30</v>
      </c>
      <c r="N17" s="41" t="s">
        <v>31</v>
      </c>
    </row>
    <row r="18" spans="1:14" s="42" customFormat="1" ht="45" customHeight="1" x14ac:dyDescent="0.2">
      <c r="A18" s="43" t="s">
        <v>9</v>
      </c>
      <c r="B18" s="101" t="s">
        <v>101</v>
      </c>
      <c r="C18" s="102" t="s">
        <v>88</v>
      </c>
      <c r="D18" s="103" t="s">
        <v>88</v>
      </c>
      <c r="E18" s="9"/>
      <c r="F18" s="9"/>
      <c r="G18" s="9"/>
      <c r="H18" s="44" t="s">
        <v>87</v>
      </c>
      <c r="I18" s="44">
        <v>40</v>
      </c>
      <c r="J18" s="5"/>
      <c r="K18" s="8"/>
      <c r="L18" s="45">
        <f t="shared" ref="L18" si="0">I18*J18</f>
        <v>0</v>
      </c>
      <c r="M18" s="46">
        <f t="shared" ref="M18" si="1">L18*K18</f>
        <v>0</v>
      </c>
      <c r="N18" s="45">
        <f t="shared" ref="N18:N20" si="2">L18+M18</f>
        <v>0</v>
      </c>
    </row>
    <row r="19" spans="1:14" s="42" customFormat="1" ht="45" customHeight="1" x14ac:dyDescent="0.2">
      <c r="A19" s="43" t="s">
        <v>10</v>
      </c>
      <c r="B19" s="101" t="s">
        <v>102</v>
      </c>
      <c r="C19" s="102" t="s">
        <v>88</v>
      </c>
      <c r="D19" s="103" t="s">
        <v>88</v>
      </c>
      <c r="E19" s="9"/>
      <c r="F19" s="9"/>
      <c r="G19" s="9"/>
      <c r="H19" s="44" t="s">
        <v>87</v>
      </c>
      <c r="I19" s="44">
        <v>80</v>
      </c>
      <c r="J19" s="5"/>
      <c r="K19" s="8"/>
      <c r="L19" s="45">
        <f t="shared" ref="L19" si="3">I19*J19</f>
        <v>0</v>
      </c>
      <c r="M19" s="46">
        <f t="shared" ref="M19" si="4">L19*K19</f>
        <v>0</v>
      </c>
      <c r="N19" s="45">
        <f t="shared" ref="N19" si="5">L19+M19</f>
        <v>0</v>
      </c>
    </row>
    <row r="20" spans="1:14" s="42" customFormat="1" ht="28.5" customHeight="1" x14ac:dyDescent="0.2">
      <c r="J20" s="100" t="s">
        <v>35</v>
      </c>
      <c r="K20" s="100"/>
      <c r="L20" s="47">
        <f>SUM(L18:L19)</f>
        <v>0</v>
      </c>
      <c r="M20" s="46">
        <f>SUM(M18:M19)</f>
        <v>0</v>
      </c>
      <c r="N20" s="45">
        <f t="shared" si="2"/>
        <v>0</v>
      </c>
    </row>
    <row r="21" spans="1:14" ht="28.5" customHeight="1" x14ac:dyDescent="0.2">
      <c r="N21" s="48"/>
    </row>
    <row r="22" spans="1:14" s="14" customFormat="1" ht="12.75" x14ac:dyDescent="0.2"/>
    <row r="23" spans="1:14" s="14" customFormat="1" ht="11.25" customHeight="1" x14ac:dyDescent="0.2">
      <c r="A23" s="79" t="s">
        <v>20</v>
      </c>
      <c r="B23" s="79"/>
    </row>
    <row r="24" spans="1:14" s="14" customFormat="1" ht="18.75" customHeight="1" x14ac:dyDescent="0.2">
      <c r="A24" s="22" t="s">
        <v>12</v>
      </c>
      <c r="B24" s="81" t="s">
        <v>61</v>
      </c>
      <c r="C24" s="81"/>
      <c r="D24" s="81"/>
      <c r="E24" s="81"/>
      <c r="F24" s="81"/>
      <c r="G24" s="81"/>
      <c r="H24" s="81"/>
      <c r="I24" s="81"/>
      <c r="J24" s="81"/>
      <c r="K24" s="81"/>
      <c r="L24" s="81"/>
      <c r="M24" s="81"/>
      <c r="N24" s="81"/>
    </row>
    <row r="25" spans="1:14" s="14" customFormat="1" ht="18.75" customHeight="1" x14ac:dyDescent="0.2">
      <c r="A25" s="22" t="s">
        <v>12</v>
      </c>
      <c r="B25" s="81" t="s">
        <v>113</v>
      </c>
      <c r="C25" s="81"/>
      <c r="D25" s="81"/>
      <c r="E25" s="81"/>
      <c r="F25" s="81"/>
      <c r="G25" s="81"/>
      <c r="H25" s="81"/>
      <c r="I25" s="81"/>
      <c r="J25" s="81"/>
      <c r="K25" s="81"/>
      <c r="L25" s="81"/>
      <c r="M25" s="81"/>
      <c r="N25" s="81"/>
    </row>
    <row r="26" spans="1:14" s="14" customFormat="1" ht="18.75" customHeight="1" x14ac:dyDescent="0.2">
      <c r="A26" s="22" t="s">
        <v>12</v>
      </c>
      <c r="B26" s="81" t="s">
        <v>114</v>
      </c>
      <c r="C26" s="81"/>
      <c r="D26" s="81"/>
      <c r="E26" s="81"/>
      <c r="F26" s="81"/>
      <c r="G26" s="81"/>
      <c r="H26" s="81"/>
      <c r="I26" s="81"/>
      <c r="J26" s="81"/>
      <c r="K26" s="81"/>
      <c r="L26" s="81"/>
      <c r="M26" s="81"/>
      <c r="N26" s="81"/>
    </row>
    <row r="27" spans="1:14" s="14" customFormat="1" ht="29.25" customHeight="1" x14ac:dyDescent="0.2">
      <c r="A27" s="22" t="s">
        <v>12</v>
      </c>
      <c r="B27" s="81" t="s">
        <v>116</v>
      </c>
      <c r="C27" s="81"/>
      <c r="D27" s="81"/>
      <c r="E27" s="81"/>
      <c r="F27" s="81"/>
      <c r="G27" s="81"/>
      <c r="H27" s="81"/>
      <c r="I27" s="81"/>
      <c r="J27" s="81"/>
      <c r="K27" s="81"/>
      <c r="L27" s="81"/>
      <c r="M27" s="81"/>
      <c r="N27" s="81"/>
    </row>
    <row r="28" spans="1:14" s="14" customFormat="1" ht="30.75" customHeight="1" x14ac:dyDescent="0.2">
      <c r="A28" s="22" t="s">
        <v>12</v>
      </c>
      <c r="B28" s="81" t="s">
        <v>117</v>
      </c>
      <c r="C28" s="81"/>
      <c r="D28" s="81"/>
      <c r="E28" s="81"/>
      <c r="F28" s="81"/>
      <c r="G28" s="81"/>
      <c r="H28" s="81"/>
      <c r="I28" s="81"/>
      <c r="J28" s="81"/>
      <c r="K28" s="81"/>
      <c r="L28" s="81"/>
      <c r="M28" s="81"/>
      <c r="N28" s="81"/>
    </row>
    <row r="29" spans="1:14" ht="21" customHeight="1" x14ac:dyDescent="0.2">
      <c r="A29" s="49"/>
      <c r="B29" s="99"/>
      <c r="C29" s="99"/>
      <c r="D29" s="99"/>
      <c r="E29" s="99"/>
      <c r="F29" s="99"/>
      <c r="G29" s="99"/>
      <c r="H29" s="99"/>
      <c r="I29" s="99"/>
      <c r="J29" s="99"/>
      <c r="K29" s="99"/>
      <c r="L29" s="99"/>
      <c r="M29" s="99"/>
      <c r="N29" s="99"/>
    </row>
  </sheetData>
  <sheetProtection algorithmName="SHA-512" hashValue="fbOuBYOOSi7qBSH2Q7ZQ2mVVK5m0uF/85t1+QSNNDYpBQEs/Nl1b4Dhz4Joqq/FbrqK9TecQE7p9XH7NkuUOkA==" saltValue="LqHA1hGTIofxIFQqIyDyxg==" spinCount="100000" sheet="1" objects="1" scenarios="1"/>
  <mergeCells count="24">
    <mergeCell ref="A7:C7"/>
    <mergeCell ref="A10:N11"/>
    <mergeCell ref="B17:D17"/>
    <mergeCell ref="A13:M13"/>
    <mergeCell ref="D2:F2"/>
    <mergeCell ref="D3:F3"/>
    <mergeCell ref="D4:F4"/>
    <mergeCell ref="D6:F6"/>
    <mergeCell ref="D7:F7"/>
    <mergeCell ref="B29:N29"/>
    <mergeCell ref="J20:K20"/>
    <mergeCell ref="B18:D18"/>
    <mergeCell ref="A23:B23"/>
    <mergeCell ref="B24:N24"/>
    <mergeCell ref="B19:D19"/>
    <mergeCell ref="B27:N27"/>
    <mergeCell ref="B28:N28"/>
    <mergeCell ref="B25:N25"/>
    <mergeCell ref="B26:N26"/>
    <mergeCell ref="A1:C1"/>
    <mergeCell ref="A2:C2"/>
    <mergeCell ref="A3:C3"/>
    <mergeCell ref="A4:C4"/>
    <mergeCell ref="A6:C6"/>
  </mergeCells>
  <phoneticPr fontId="7" type="noConversion"/>
  <pageMargins left="0.70866141732283472" right="0.70866141732283472" top="0.74803149606299213" bottom="0.74803149606299213" header="0.31496062992125984" footer="0.31496062992125984"/>
  <pageSetup paperSize="9" scale="90" orientation="landscape" r:id="rId1"/>
  <headerFooter>
    <oddFooter xml:space="preserve">&amp;L&amp;"Arial,Poševno"&amp;8UKC Maribor&amp;R&amp;"Arial,Poševno"&amp;8Stran &amp;P / &amp;N
NABAVA ČITALCA ZA MIKROMREŽE IN SEKVENATORJA ZA GENOMSKE ANALIZE Z VZDRŽEVANJEM IN POTROŠNIM MATERIALOM&amp;10 </oddFooter>
  </headerFooter>
  <rowBreaks count="1" manualBreakCount="1">
    <brk id="21"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275DF-3C11-48A9-9BCA-6624E76B1E92}">
  <dimension ref="A1:I48"/>
  <sheetViews>
    <sheetView view="pageBreakPreview" topLeftCell="A18" zoomScale="115" zoomScaleNormal="100" zoomScaleSheetLayoutView="115" workbookViewId="0">
      <selection activeCell="I37" activeCellId="8" sqref="C2:D2 C3:D3 C4:D4 C6:D6 C7:D7 C19:H25 I27 I32:I33 I37:I38"/>
    </sheetView>
  </sheetViews>
  <sheetFormatPr defaultColWidth="9.140625" defaultRowHeight="14.25" x14ac:dyDescent="0.2"/>
  <cols>
    <col min="1" max="1" width="4.85546875" style="10" customWidth="1"/>
    <col min="2" max="2" width="37.85546875" style="10" customWidth="1"/>
    <col min="3" max="3" width="15.28515625" style="10" customWidth="1"/>
    <col min="4" max="4" width="15.140625" style="10" customWidth="1"/>
    <col min="5" max="5" width="6.5703125" style="10" customWidth="1"/>
    <col min="6" max="6" width="10.42578125" style="10" customWidth="1"/>
    <col min="7" max="7" width="11.85546875" style="10" customWidth="1"/>
    <col min="8" max="8" width="20.5703125" style="10" customWidth="1"/>
    <col min="9" max="9" width="31.28515625" style="10" customWidth="1"/>
    <col min="10" max="11" width="9.140625" style="10" customWidth="1"/>
    <col min="12" max="16384" width="9.140625" style="10"/>
  </cols>
  <sheetData>
    <row r="1" spans="1:9" ht="15.75" x14ac:dyDescent="0.25">
      <c r="A1" s="59" t="s">
        <v>5</v>
      </c>
      <c r="B1" s="59"/>
      <c r="C1" s="59"/>
      <c r="D1" s="28"/>
      <c r="E1" s="28"/>
      <c r="F1" s="28"/>
      <c r="I1" s="24" t="s">
        <v>63</v>
      </c>
    </row>
    <row r="2" spans="1:9" s="12" customFormat="1" ht="27" customHeight="1" x14ac:dyDescent="0.2">
      <c r="A2" s="50" t="s">
        <v>6</v>
      </c>
      <c r="B2" s="51"/>
      <c r="C2" s="110"/>
      <c r="D2" s="110"/>
      <c r="E2" s="10"/>
      <c r="F2" s="29"/>
      <c r="G2" s="29"/>
      <c r="H2" s="29"/>
    </row>
    <row r="3" spans="1:9" s="12" customFormat="1" ht="27" customHeight="1" x14ac:dyDescent="0.2">
      <c r="A3" s="52" t="s">
        <v>7</v>
      </c>
      <c r="B3" s="50"/>
      <c r="C3" s="110"/>
      <c r="D3" s="110"/>
      <c r="E3" s="10"/>
      <c r="F3" s="10"/>
      <c r="G3" s="10"/>
      <c r="H3" s="10"/>
    </row>
    <row r="4" spans="1:9" s="12" customFormat="1" ht="27" customHeight="1" x14ac:dyDescent="0.2">
      <c r="A4" s="52" t="s">
        <v>8</v>
      </c>
      <c r="B4" s="50"/>
      <c r="C4" s="110"/>
      <c r="D4" s="110"/>
      <c r="E4" s="10"/>
      <c r="F4" s="10"/>
      <c r="G4" s="10"/>
      <c r="H4" s="10"/>
    </row>
    <row r="5" spans="1:9" s="14" customFormat="1" x14ac:dyDescent="0.2">
      <c r="D5" s="10"/>
      <c r="E5" s="10"/>
      <c r="F5" s="10"/>
      <c r="G5" s="10"/>
      <c r="H5" s="10"/>
    </row>
    <row r="6" spans="1:9" s="14" customFormat="1" ht="16.5" customHeight="1" x14ac:dyDescent="0.2">
      <c r="A6" s="52" t="s">
        <v>0</v>
      </c>
      <c r="B6" s="52"/>
      <c r="C6" s="111"/>
      <c r="D6" s="112"/>
      <c r="E6" s="10"/>
      <c r="F6" s="10"/>
      <c r="G6" s="10"/>
      <c r="H6" s="10"/>
    </row>
    <row r="7" spans="1:9" s="14" customFormat="1" ht="17.25" customHeight="1" x14ac:dyDescent="0.2">
      <c r="A7" s="52" t="s">
        <v>1</v>
      </c>
      <c r="B7" s="52"/>
      <c r="C7" s="111"/>
      <c r="D7" s="112"/>
      <c r="E7" s="10"/>
      <c r="F7" s="10"/>
      <c r="G7" s="10"/>
      <c r="H7" s="10"/>
    </row>
    <row r="8" spans="1:9" s="14" customFormat="1" ht="12.75" x14ac:dyDescent="0.2">
      <c r="A8" s="15"/>
      <c r="B8" s="15"/>
      <c r="C8" s="15"/>
      <c r="D8" s="15"/>
      <c r="E8" s="15"/>
      <c r="F8" s="15"/>
      <c r="G8" s="16"/>
      <c r="H8" s="16"/>
      <c r="I8" s="16"/>
    </row>
    <row r="9" spans="1:9" s="14" customFormat="1" ht="12.75" x14ac:dyDescent="0.2">
      <c r="A9" s="15"/>
      <c r="B9" s="15"/>
      <c r="C9" s="15"/>
      <c r="D9" s="15"/>
      <c r="E9" s="15"/>
      <c r="F9" s="15"/>
      <c r="G9" s="16"/>
      <c r="H9" s="16"/>
      <c r="I9" s="16"/>
    </row>
    <row r="10" spans="1:9" ht="23.25" customHeight="1" x14ac:dyDescent="0.2">
      <c r="A10" s="55" t="s">
        <v>70</v>
      </c>
      <c r="B10" s="55"/>
      <c r="C10" s="55"/>
      <c r="D10" s="55"/>
      <c r="E10" s="55"/>
      <c r="F10" s="55"/>
      <c r="G10" s="55"/>
      <c r="H10" s="55"/>
      <c r="I10" s="55"/>
    </row>
    <row r="11" spans="1:9" ht="23.25" customHeight="1" x14ac:dyDescent="0.2">
      <c r="A11" s="55"/>
      <c r="B11" s="55"/>
      <c r="C11" s="55"/>
      <c r="D11" s="55"/>
      <c r="E11" s="55"/>
      <c r="F11" s="55"/>
      <c r="G11" s="55"/>
      <c r="H11" s="55"/>
      <c r="I11" s="55"/>
    </row>
    <row r="12" spans="1:9" ht="23.25" x14ac:dyDescent="0.35">
      <c r="A12" s="17"/>
      <c r="B12" s="17"/>
      <c r="C12" s="17"/>
      <c r="D12" s="17"/>
      <c r="E12" s="17"/>
      <c r="F12" s="17"/>
      <c r="G12" s="17"/>
      <c r="H12" s="17"/>
      <c r="I12" s="17"/>
    </row>
    <row r="13" spans="1:9" s="14" customFormat="1" ht="12.75" x14ac:dyDescent="0.2">
      <c r="A13" s="92" t="s">
        <v>98</v>
      </c>
      <c r="B13" s="92"/>
      <c r="C13" s="92"/>
      <c r="D13" s="92"/>
      <c r="E13" s="92"/>
      <c r="F13" s="92"/>
      <c r="G13" s="92"/>
      <c r="H13" s="92"/>
      <c r="I13" s="92"/>
    </row>
    <row r="14" spans="1:9" s="14" customFormat="1" ht="12.75" x14ac:dyDescent="0.2">
      <c r="A14" s="15"/>
      <c r="B14" s="15"/>
      <c r="C14" s="15"/>
      <c r="D14" s="15"/>
      <c r="E14" s="15"/>
      <c r="F14" s="15"/>
      <c r="G14" s="15"/>
      <c r="H14" s="15"/>
      <c r="I14" s="15"/>
    </row>
    <row r="15" spans="1:9" s="14" customFormat="1" ht="12.75" x14ac:dyDescent="0.2">
      <c r="A15" s="25" t="s">
        <v>103</v>
      </c>
    </row>
    <row r="17" spans="1:9" customFormat="1" ht="45" customHeight="1" x14ac:dyDescent="0.25">
      <c r="A17" s="109" t="s">
        <v>3</v>
      </c>
      <c r="B17" s="109" t="s">
        <v>38</v>
      </c>
      <c r="C17" s="109" t="s">
        <v>40</v>
      </c>
      <c r="D17" s="109" t="s">
        <v>64</v>
      </c>
      <c r="E17" s="109"/>
      <c r="F17" s="109"/>
      <c r="G17" s="109"/>
      <c r="H17" s="109"/>
      <c r="I17" s="109" t="s">
        <v>39</v>
      </c>
    </row>
    <row r="18" spans="1:9" customFormat="1" ht="48" customHeight="1" x14ac:dyDescent="0.25">
      <c r="A18" s="109"/>
      <c r="B18" s="109"/>
      <c r="C18" s="109"/>
      <c r="D18" s="109" t="s">
        <v>79</v>
      </c>
      <c r="E18" s="109"/>
      <c r="F18" s="109" t="s">
        <v>80</v>
      </c>
      <c r="G18" s="109"/>
      <c r="H18" s="30" t="s">
        <v>81</v>
      </c>
      <c r="I18" s="109"/>
    </row>
    <row r="19" spans="1:9" customFormat="1" ht="15" x14ac:dyDescent="0.25">
      <c r="A19" s="13" t="s">
        <v>9</v>
      </c>
      <c r="B19" s="20" t="s">
        <v>41</v>
      </c>
      <c r="C19" s="3"/>
      <c r="D19" s="108"/>
      <c r="E19" s="108"/>
      <c r="F19" s="108"/>
      <c r="G19" s="108"/>
      <c r="H19" s="4"/>
      <c r="I19" s="53">
        <f t="shared" ref="I19:I25" si="0">SUM(D19:H19)</f>
        <v>0</v>
      </c>
    </row>
    <row r="20" spans="1:9" customFormat="1" ht="15" x14ac:dyDescent="0.25">
      <c r="A20" s="13" t="s">
        <v>10</v>
      </c>
      <c r="B20" s="20" t="s">
        <v>42</v>
      </c>
      <c r="C20" s="3"/>
      <c r="D20" s="108"/>
      <c r="E20" s="108"/>
      <c r="F20" s="108"/>
      <c r="G20" s="108"/>
      <c r="H20" s="4"/>
      <c r="I20" s="53">
        <f t="shared" si="0"/>
        <v>0</v>
      </c>
    </row>
    <row r="21" spans="1:9" customFormat="1" ht="15" x14ac:dyDescent="0.25">
      <c r="A21" s="13" t="s">
        <v>21</v>
      </c>
      <c r="B21" s="20" t="s">
        <v>43</v>
      </c>
      <c r="C21" s="3"/>
      <c r="D21" s="108"/>
      <c r="E21" s="108"/>
      <c r="F21" s="108"/>
      <c r="G21" s="108"/>
      <c r="H21" s="4"/>
      <c r="I21" s="53">
        <f t="shared" si="0"/>
        <v>0</v>
      </c>
    </row>
    <row r="22" spans="1:9" customFormat="1" ht="15" x14ac:dyDescent="0.25">
      <c r="A22" s="13" t="s">
        <v>22</v>
      </c>
      <c r="B22" s="20" t="s">
        <v>44</v>
      </c>
      <c r="C22" s="3"/>
      <c r="D22" s="108"/>
      <c r="E22" s="108"/>
      <c r="F22" s="108"/>
      <c r="G22" s="108"/>
      <c r="H22" s="4"/>
      <c r="I22" s="53">
        <f t="shared" si="0"/>
        <v>0</v>
      </c>
    </row>
    <row r="23" spans="1:9" customFormat="1" ht="15" x14ac:dyDescent="0.25">
      <c r="A23" s="13" t="s">
        <v>23</v>
      </c>
      <c r="B23" s="20" t="s">
        <v>45</v>
      </c>
      <c r="C23" s="3"/>
      <c r="D23" s="108"/>
      <c r="E23" s="108"/>
      <c r="F23" s="108"/>
      <c r="G23" s="108"/>
      <c r="H23" s="4"/>
      <c r="I23" s="53">
        <f t="shared" si="0"/>
        <v>0</v>
      </c>
    </row>
    <row r="24" spans="1:9" customFormat="1" ht="15" x14ac:dyDescent="0.25">
      <c r="A24" s="13" t="s">
        <v>24</v>
      </c>
      <c r="B24" s="20" t="s">
        <v>46</v>
      </c>
      <c r="C24" s="3"/>
      <c r="D24" s="108"/>
      <c r="E24" s="108"/>
      <c r="F24" s="108"/>
      <c r="G24" s="108"/>
      <c r="H24" s="4"/>
      <c r="I24" s="53">
        <f t="shared" si="0"/>
        <v>0</v>
      </c>
    </row>
    <row r="25" spans="1:9" customFormat="1" ht="15" x14ac:dyDescent="0.25">
      <c r="A25" s="13" t="s">
        <v>25</v>
      </c>
      <c r="B25" s="20" t="s">
        <v>47</v>
      </c>
      <c r="C25" s="3"/>
      <c r="D25" s="108"/>
      <c r="E25" s="108"/>
      <c r="F25" s="108"/>
      <c r="G25" s="108"/>
      <c r="H25" s="4"/>
      <c r="I25" s="53">
        <f t="shared" si="0"/>
        <v>0</v>
      </c>
    </row>
    <row r="26" spans="1:9" s="14" customFormat="1" ht="28.5" customHeight="1" x14ac:dyDescent="0.2">
      <c r="D26" s="63" t="s">
        <v>48</v>
      </c>
      <c r="E26" s="63"/>
      <c r="F26" s="63"/>
      <c r="G26" s="63"/>
      <c r="H26" s="63"/>
      <c r="I26" s="34">
        <f>SUM(I19:I25)</f>
        <v>0</v>
      </c>
    </row>
    <row r="27" spans="1:9" s="14" customFormat="1" ht="28.5" customHeight="1" x14ac:dyDescent="0.2">
      <c r="D27" s="57" t="s">
        <v>49</v>
      </c>
      <c r="E27" s="57"/>
      <c r="F27" s="57"/>
      <c r="G27" s="57"/>
      <c r="H27" s="57"/>
      <c r="I27" s="6"/>
    </row>
    <row r="28" spans="1:9" s="14" customFormat="1" ht="28.5" customHeight="1" x14ac:dyDescent="0.2">
      <c r="D28" s="57" t="s">
        <v>50</v>
      </c>
      <c r="E28" s="57"/>
      <c r="F28" s="57"/>
      <c r="G28" s="57"/>
      <c r="H28" s="57"/>
      <c r="I28" s="34">
        <f>I26*I27</f>
        <v>0</v>
      </c>
    </row>
    <row r="29" spans="1:9" s="14" customFormat="1" ht="28.5" customHeight="1" x14ac:dyDescent="0.2">
      <c r="D29" s="57" t="s">
        <v>51</v>
      </c>
      <c r="E29" s="57"/>
      <c r="F29" s="57"/>
      <c r="G29" s="57"/>
      <c r="H29" s="57"/>
      <c r="I29" s="34">
        <f>I26+I28</f>
        <v>0</v>
      </c>
    </row>
    <row r="30" spans="1:9" ht="28.5" customHeight="1" x14ac:dyDescent="0.2"/>
    <row r="31" spans="1:9" s="14" customFormat="1" ht="24" customHeight="1" x14ac:dyDescent="0.2">
      <c r="A31" s="93" t="s">
        <v>19</v>
      </c>
      <c r="B31" s="93"/>
      <c r="C31" s="93"/>
      <c r="D31" s="93"/>
      <c r="E31" s="93"/>
      <c r="F31" s="93"/>
      <c r="G31" s="93"/>
      <c r="H31" s="93"/>
      <c r="I31" s="36" t="s">
        <v>52</v>
      </c>
    </row>
    <row r="32" spans="1:9" s="14" customFormat="1" ht="28.5" customHeight="1" x14ac:dyDescent="0.2">
      <c r="A32" s="57" t="s">
        <v>53</v>
      </c>
      <c r="B32" s="57"/>
      <c r="C32" s="57"/>
      <c r="D32" s="57"/>
      <c r="E32" s="57"/>
      <c r="F32" s="57"/>
      <c r="G32" s="57"/>
      <c r="H32" s="57"/>
      <c r="I32" s="1"/>
    </row>
    <row r="33" spans="1:9" s="14" customFormat="1" ht="28.5" customHeight="1" x14ac:dyDescent="0.2">
      <c r="A33" s="57" t="s">
        <v>54</v>
      </c>
      <c r="B33" s="57"/>
      <c r="C33" s="57"/>
      <c r="D33" s="57"/>
      <c r="E33" s="57"/>
      <c r="F33" s="57"/>
      <c r="G33" s="57"/>
      <c r="H33" s="57"/>
      <c r="I33" s="6"/>
    </row>
    <row r="34" spans="1:9" s="14" customFormat="1" ht="28.5" customHeight="1" x14ac:dyDescent="0.2">
      <c r="A34" s="57" t="s">
        <v>55</v>
      </c>
      <c r="B34" s="57"/>
      <c r="C34" s="57"/>
      <c r="D34" s="57"/>
      <c r="E34" s="57"/>
      <c r="F34" s="57"/>
      <c r="G34" s="57"/>
      <c r="H34" s="57"/>
      <c r="I34" s="34">
        <f>I32*(1+I33)</f>
        <v>0</v>
      </c>
    </row>
    <row r="35" spans="1:9" s="14" customFormat="1" ht="28.5" customHeight="1" x14ac:dyDescent="0.2">
      <c r="A35" s="54"/>
    </row>
    <row r="36" spans="1:9" s="14" customFormat="1" ht="24" customHeight="1" x14ac:dyDescent="0.2">
      <c r="A36" s="93" t="s">
        <v>19</v>
      </c>
      <c r="B36" s="93"/>
      <c r="C36" s="93"/>
      <c r="D36" s="93"/>
      <c r="E36" s="93"/>
      <c r="F36" s="93"/>
      <c r="G36" s="93"/>
      <c r="H36" s="93"/>
      <c r="I36" s="36" t="s">
        <v>52</v>
      </c>
    </row>
    <row r="37" spans="1:9" s="14" customFormat="1" ht="28.5" customHeight="1" x14ac:dyDescent="0.2">
      <c r="A37" s="57" t="s">
        <v>56</v>
      </c>
      <c r="B37" s="57"/>
      <c r="C37" s="57"/>
      <c r="D37" s="57"/>
      <c r="E37" s="57"/>
      <c r="F37" s="57"/>
      <c r="G37" s="57"/>
      <c r="H37" s="57"/>
      <c r="I37" s="1"/>
    </row>
    <row r="38" spans="1:9" s="14" customFormat="1" ht="28.5" customHeight="1" x14ac:dyDescent="0.2">
      <c r="A38" s="57" t="s">
        <v>54</v>
      </c>
      <c r="B38" s="57"/>
      <c r="C38" s="57"/>
      <c r="D38" s="57"/>
      <c r="E38" s="57"/>
      <c r="F38" s="57"/>
      <c r="G38" s="57"/>
      <c r="H38" s="57"/>
      <c r="I38" s="6"/>
    </row>
    <row r="39" spans="1:9" s="14" customFormat="1" ht="28.5" customHeight="1" x14ac:dyDescent="0.2">
      <c r="A39" s="57" t="s">
        <v>57</v>
      </c>
      <c r="B39" s="57"/>
      <c r="C39" s="57"/>
      <c r="D39" s="57"/>
      <c r="E39" s="57"/>
      <c r="F39" s="57"/>
      <c r="G39" s="57"/>
      <c r="H39" s="57"/>
      <c r="I39" s="34">
        <f>I37*(1+I38)</f>
        <v>0</v>
      </c>
    </row>
    <row r="40" spans="1:9" s="14" customFormat="1" ht="12.75" x14ac:dyDescent="0.2"/>
    <row r="41" spans="1:9" s="14" customFormat="1" ht="11.25" customHeight="1" x14ac:dyDescent="0.2">
      <c r="A41" s="79" t="s">
        <v>20</v>
      </c>
      <c r="B41" s="79"/>
    </row>
    <row r="42" spans="1:9" s="14" customFormat="1" ht="18.75" customHeight="1" x14ac:dyDescent="0.2">
      <c r="A42" s="22" t="s">
        <v>12</v>
      </c>
      <c r="B42" s="81" t="s">
        <v>61</v>
      </c>
      <c r="C42" s="81"/>
      <c r="D42" s="81"/>
      <c r="E42" s="81"/>
      <c r="F42" s="81"/>
      <c r="G42" s="81"/>
      <c r="H42" s="81"/>
      <c r="I42" s="81"/>
    </row>
    <row r="43" spans="1:9" s="14" customFormat="1" ht="18.75" customHeight="1" x14ac:dyDescent="0.2">
      <c r="A43" s="22"/>
      <c r="B43" s="81" t="s">
        <v>118</v>
      </c>
      <c r="C43" s="81"/>
      <c r="D43" s="81"/>
      <c r="E43" s="81"/>
      <c r="F43" s="81"/>
      <c r="G43" s="81"/>
      <c r="H43" s="81"/>
      <c r="I43" s="81"/>
    </row>
    <row r="44" spans="1:9" s="14" customFormat="1" ht="31.5" customHeight="1" x14ac:dyDescent="0.2">
      <c r="A44" s="22" t="s">
        <v>12</v>
      </c>
      <c r="B44" s="81" t="s">
        <v>36</v>
      </c>
      <c r="C44" s="81"/>
      <c r="D44" s="81"/>
      <c r="E44" s="81"/>
      <c r="F44" s="81"/>
      <c r="G44" s="81"/>
      <c r="H44" s="81"/>
      <c r="I44" s="81"/>
    </row>
    <row r="45" spans="1:9" s="14" customFormat="1" ht="73.5" customHeight="1" x14ac:dyDescent="0.2">
      <c r="A45" s="22" t="s">
        <v>12</v>
      </c>
      <c r="B45" s="81" t="s">
        <v>37</v>
      </c>
      <c r="C45" s="81"/>
      <c r="D45" s="81"/>
      <c r="E45" s="81"/>
      <c r="F45" s="81"/>
      <c r="G45" s="81"/>
      <c r="H45" s="81"/>
      <c r="I45" s="81"/>
    </row>
    <row r="46" spans="1:9" s="14" customFormat="1" ht="42.75" customHeight="1" x14ac:dyDescent="0.2">
      <c r="A46" s="22" t="s">
        <v>12</v>
      </c>
      <c r="B46" s="81" t="s">
        <v>58</v>
      </c>
      <c r="C46" s="81"/>
      <c r="D46" s="81"/>
      <c r="E46" s="81"/>
      <c r="F46" s="81"/>
      <c r="G46" s="81"/>
      <c r="H46" s="81"/>
      <c r="I46" s="81"/>
    </row>
    <row r="47" spans="1:9" s="14" customFormat="1" ht="31.5" customHeight="1" x14ac:dyDescent="0.2">
      <c r="A47" s="22" t="s">
        <v>12</v>
      </c>
      <c r="B47" s="81" t="s">
        <v>59</v>
      </c>
      <c r="C47" s="81"/>
      <c r="D47" s="81"/>
      <c r="E47" s="81"/>
      <c r="F47" s="81"/>
      <c r="G47" s="81"/>
      <c r="H47" s="81"/>
      <c r="I47" s="81"/>
    </row>
    <row r="48" spans="1:9" s="14" customFormat="1" ht="21" customHeight="1" x14ac:dyDescent="0.2">
      <c r="A48" s="22" t="s">
        <v>12</v>
      </c>
      <c r="B48" s="81" t="s">
        <v>119</v>
      </c>
      <c r="C48" s="81"/>
      <c r="D48" s="81"/>
      <c r="E48" s="81"/>
      <c r="F48" s="81"/>
      <c r="G48" s="81"/>
      <c r="H48" s="81"/>
      <c r="I48" s="81"/>
    </row>
  </sheetData>
  <sheetProtection algorithmName="SHA-512" hashValue="xSVUSCCrQpGhePGR5gAlYOyWdGzk27joaxwlLKPr8Gn1hGF7L5S8PiTGu3IUcg19le4rnLzi66Sp6hwbWry3pw==" saltValue="jDxWnAJ6xczVdYFVmQF7dg==" spinCount="100000" sheet="1" objects="1" scenarios="1"/>
  <mergeCells count="49">
    <mergeCell ref="D22:E22"/>
    <mergeCell ref="D27:H27"/>
    <mergeCell ref="F23:G23"/>
    <mergeCell ref="B47:I47"/>
    <mergeCell ref="A1:C1"/>
    <mergeCell ref="C2:D2"/>
    <mergeCell ref="C3:D3"/>
    <mergeCell ref="C4:D4"/>
    <mergeCell ref="C6:D6"/>
    <mergeCell ref="A13:I13"/>
    <mergeCell ref="B42:I42"/>
    <mergeCell ref="A39:H39"/>
    <mergeCell ref="A36:H36"/>
    <mergeCell ref="A37:H37"/>
    <mergeCell ref="A38:H38"/>
    <mergeCell ref="D29:H29"/>
    <mergeCell ref="C7:D7"/>
    <mergeCell ref="F21:G21"/>
    <mergeCell ref="F22:G22"/>
    <mergeCell ref="B48:I48"/>
    <mergeCell ref="B46:I46"/>
    <mergeCell ref="A17:A18"/>
    <mergeCell ref="B17:B18"/>
    <mergeCell ref="C17:C18"/>
    <mergeCell ref="I17:I18"/>
    <mergeCell ref="F18:G18"/>
    <mergeCell ref="A41:B41"/>
    <mergeCell ref="B44:I44"/>
    <mergeCell ref="B45:I45"/>
    <mergeCell ref="A32:H32"/>
    <mergeCell ref="A33:H33"/>
    <mergeCell ref="F24:G24"/>
    <mergeCell ref="D26:H26"/>
    <mergeCell ref="D23:E23"/>
    <mergeCell ref="D28:H28"/>
    <mergeCell ref="B43:I43"/>
    <mergeCell ref="A10:I11"/>
    <mergeCell ref="D18:E18"/>
    <mergeCell ref="D17:H17"/>
    <mergeCell ref="D25:E25"/>
    <mergeCell ref="F25:G25"/>
    <mergeCell ref="A31:H31"/>
    <mergeCell ref="A34:H34"/>
    <mergeCell ref="D19:E19"/>
    <mergeCell ref="F19:G19"/>
    <mergeCell ref="D24:E24"/>
    <mergeCell ref="D20:E20"/>
    <mergeCell ref="F20:G20"/>
    <mergeCell ref="D21:E21"/>
  </mergeCells>
  <phoneticPr fontId="7" type="noConversion"/>
  <pageMargins left="0.70866141732283472" right="0.70866141732283472" top="0.74803149606299213" bottom="0.74803149606299213" header="0.31496062992125984" footer="0.31496062992125984"/>
  <pageSetup paperSize="9" scale="76" orientation="landscape" r:id="rId1"/>
  <headerFooter>
    <oddFooter xml:space="preserve">&amp;L&amp;"Arial,Poševno"&amp;8UKC Maribor&amp;R&amp;"Arial,Poševno"&amp;8Stran &amp;P / &amp;N
NABAVA ČITALCA ZA MIKROMREŽE IN SEKVENATORJA ZA GENOMSKE ANALIZE Z VZDRŽEVANJEM IN POTROŠNIM MATERIALOM </oddFooter>
  </headerFooter>
  <rowBreaks count="1" manualBreakCount="1">
    <brk id="29"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ACBDE-7541-4204-BDEA-33EC47B4B109}">
  <dimension ref="A1:J36"/>
  <sheetViews>
    <sheetView tabSelected="1" view="pageBreakPreview" topLeftCell="A17" zoomScale="130" zoomScaleNormal="100" zoomScaleSheetLayoutView="130" workbookViewId="0">
      <selection activeCell="H30" activeCellId="5" sqref="D2:F2 D3:F3 D4:F4 D6:F6 D7:F7 H30:J30"/>
    </sheetView>
  </sheetViews>
  <sheetFormatPr defaultRowHeight="15" x14ac:dyDescent="0.25"/>
  <cols>
    <col min="1" max="1" width="4.85546875" style="116" customWidth="1"/>
    <col min="2" max="6" width="9.140625" style="116"/>
    <col min="7" max="7" width="5.140625" style="116" customWidth="1"/>
    <col min="8" max="9" width="9.140625" style="116"/>
    <col min="10" max="10" width="17.28515625" style="116" customWidth="1"/>
    <col min="11" max="11" width="9.140625" style="118" customWidth="1"/>
    <col min="12" max="16384" width="9.140625" style="118"/>
  </cols>
  <sheetData>
    <row r="1" spans="1:10" ht="15.75" x14ac:dyDescent="0.25">
      <c r="A1" s="115" t="s">
        <v>5</v>
      </c>
      <c r="B1" s="115"/>
      <c r="C1" s="115"/>
      <c r="J1" s="117" t="s">
        <v>121</v>
      </c>
    </row>
    <row r="2" spans="1:10" x14ac:dyDescent="0.25">
      <c r="A2" s="119" t="s">
        <v>6</v>
      </c>
      <c r="B2" s="120"/>
      <c r="C2" s="121"/>
      <c r="D2" s="58"/>
      <c r="E2" s="58"/>
      <c r="F2" s="58"/>
      <c r="G2" s="122"/>
      <c r="H2" s="122"/>
      <c r="I2" s="122"/>
      <c r="J2" s="122"/>
    </row>
    <row r="3" spans="1:10" x14ac:dyDescent="0.25">
      <c r="A3" s="123" t="s">
        <v>7</v>
      </c>
      <c r="B3" s="123"/>
      <c r="C3" s="123"/>
      <c r="D3" s="58"/>
      <c r="E3" s="58"/>
      <c r="F3" s="58"/>
      <c r="G3" s="122"/>
      <c r="H3" s="122"/>
      <c r="I3" s="122"/>
      <c r="J3" s="122"/>
    </row>
    <row r="4" spans="1:10" x14ac:dyDescent="0.25">
      <c r="A4" s="123" t="s">
        <v>8</v>
      </c>
      <c r="B4" s="123"/>
      <c r="C4" s="123"/>
      <c r="D4" s="58"/>
      <c r="E4" s="58"/>
      <c r="F4" s="58"/>
      <c r="G4" s="122"/>
      <c r="H4" s="122"/>
      <c r="I4" s="122"/>
      <c r="J4" s="122"/>
    </row>
    <row r="5" spans="1:10" x14ac:dyDescent="0.25">
      <c r="A5" s="124"/>
      <c r="B5" s="124"/>
      <c r="C5" s="124"/>
      <c r="D5" s="124"/>
      <c r="E5" s="124"/>
      <c r="F5" s="124"/>
      <c r="G5" s="124"/>
      <c r="H5" s="124"/>
      <c r="I5" s="124"/>
      <c r="J5" s="124"/>
    </row>
    <row r="6" spans="1:10" x14ac:dyDescent="0.25">
      <c r="A6" s="123" t="s">
        <v>0</v>
      </c>
      <c r="B6" s="123"/>
      <c r="C6" s="123"/>
      <c r="D6" s="58"/>
      <c r="E6" s="58"/>
      <c r="F6" s="58"/>
      <c r="G6" s="124"/>
      <c r="H6" s="124"/>
      <c r="I6" s="124"/>
      <c r="J6" s="124"/>
    </row>
    <row r="7" spans="1:10" x14ac:dyDescent="0.25">
      <c r="A7" s="123" t="s">
        <v>1</v>
      </c>
      <c r="B7" s="123"/>
      <c r="C7" s="123"/>
      <c r="D7" s="58"/>
      <c r="E7" s="58"/>
      <c r="F7" s="58"/>
      <c r="G7" s="124"/>
      <c r="H7" s="124"/>
      <c r="I7" s="124"/>
      <c r="J7" s="124"/>
    </row>
    <row r="8" spans="1:10" x14ac:dyDescent="0.25">
      <c r="A8" s="125"/>
      <c r="B8" s="125"/>
      <c r="C8" s="125"/>
      <c r="D8" s="126"/>
      <c r="E8" s="126"/>
      <c r="F8" s="126"/>
      <c r="G8" s="124"/>
      <c r="H8" s="124"/>
      <c r="I8" s="124"/>
      <c r="J8" s="124"/>
    </row>
    <row r="9" spans="1:10" x14ac:dyDescent="0.25">
      <c r="A9" s="124"/>
      <c r="B9" s="124"/>
      <c r="C9" s="124"/>
      <c r="D9" s="124"/>
      <c r="E9" s="124"/>
      <c r="F9" s="124"/>
      <c r="G9" s="124"/>
      <c r="H9" s="124"/>
      <c r="I9" s="124"/>
      <c r="J9" s="124"/>
    </row>
    <row r="10" spans="1:10" ht="23.25" customHeight="1" x14ac:dyDescent="0.35">
      <c r="A10" s="127" t="s">
        <v>82</v>
      </c>
      <c r="B10" s="128"/>
      <c r="C10" s="128"/>
      <c r="D10" s="128"/>
      <c r="E10" s="128"/>
      <c r="F10" s="128"/>
      <c r="G10" s="128"/>
      <c r="H10" s="128"/>
      <c r="I10" s="128"/>
      <c r="J10" s="128"/>
    </row>
    <row r="11" spans="1:10" x14ac:dyDescent="0.25">
      <c r="A11" s="124"/>
      <c r="B11" s="124"/>
      <c r="C11" s="124"/>
      <c r="D11" s="124"/>
      <c r="E11" s="124"/>
      <c r="F11" s="124"/>
      <c r="G11" s="124"/>
      <c r="H11" s="124"/>
      <c r="I11" s="124"/>
      <c r="J11" s="124"/>
    </row>
    <row r="12" spans="1:10" ht="27.75" customHeight="1" x14ac:dyDescent="0.25">
      <c r="A12" s="129" t="s">
        <v>98</v>
      </c>
      <c r="B12" s="129"/>
      <c r="C12" s="129"/>
      <c r="D12" s="129"/>
      <c r="E12" s="129"/>
      <c r="F12" s="129"/>
      <c r="G12" s="129"/>
      <c r="H12" s="129"/>
      <c r="I12" s="129"/>
      <c r="J12" s="129"/>
    </row>
    <row r="13" spans="1:10" x14ac:dyDescent="0.25">
      <c r="A13" s="125"/>
      <c r="B13" s="125"/>
      <c r="C13" s="125"/>
      <c r="D13" s="125"/>
      <c r="E13" s="125"/>
      <c r="F13" s="125"/>
      <c r="G13" s="125"/>
      <c r="H13" s="125"/>
      <c r="I13" s="125"/>
      <c r="J13" s="125"/>
    </row>
    <row r="14" spans="1:10" ht="29.25" customHeight="1" x14ac:dyDescent="0.25">
      <c r="A14" s="130" t="s">
        <v>104</v>
      </c>
      <c r="B14" s="130"/>
      <c r="C14" s="130"/>
      <c r="D14" s="130"/>
      <c r="E14" s="130"/>
      <c r="F14" s="130"/>
      <c r="G14" s="130"/>
      <c r="H14" s="130"/>
      <c r="I14" s="130"/>
      <c r="J14" s="130"/>
    </row>
    <row r="15" spans="1:10" x14ac:dyDescent="0.25">
      <c r="A15" s="124"/>
      <c r="B15" s="124"/>
      <c r="C15" s="124"/>
      <c r="D15" s="124"/>
      <c r="E15" s="124"/>
      <c r="F15" s="124"/>
      <c r="G15" s="124"/>
      <c r="H15" s="124"/>
      <c r="I15" s="124"/>
      <c r="J15" s="124"/>
    </row>
    <row r="16" spans="1:10" x14ac:dyDescent="0.25">
      <c r="A16" s="131" t="s">
        <v>3</v>
      </c>
      <c r="B16" s="132" t="s">
        <v>19</v>
      </c>
      <c r="C16" s="133"/>
      <c r="D16" s="133"/>
      <c r="E16" s="133"/>
      <c r="F16" s="133"/>
      <c r="G16" s="134"/>
      <c r="H16" s="135" t="s">
        <v>4</v>
      </c>
      <c r="I16" s="136"/>
      <c r="J16" s="137"/>
    </row>
    <row r="17" spans="1:10" ht="38.25" customHeight="1" x14ac:dyDescent="0.25">
      <c r="A17" s="138" t="s">
        <v>9</v>
      </c>
      <c r="B17" s="139" t="s">
        <v>122</v>
      </c>
      <c r="C17" s="139"/>
      <c r="D17" s="139"/>
      <c r="E17" s="139"/>
      <c r="F17" s="139"/>
      <c r="G17" s="139"/>
      <c r="H17" s="140">
        <f>'OBR-2.2-Tabela1-Oprema-sklop2'!I18</f>
        <v>0</v>
      </c>
      <c r="I17" s="141"/>
      <c r="J17" s="142"/>
    </row>
    <row r="18" spans="1:10" ht="30" customHeight="1" x14ac:dyDescent="0.25">
      <c r="A18" s="138" t="s">
        <v>10</v>
      </c>
      <c r="B18" s="139" t="s">
        <v>27</v>
      </c>
      <c r="C18" s="139"/>
      <c r="D18" s="139"/>
      <c r="E18" s="139"/>
      <c r="F18" s="139"/>
      <c r="G18" s="139"/>
      <c r="H18" s="140">
        <f>'OBR-2.2-tabela2-Potr.m.-sklop2'!L23</f>
        <v>0</v>
      </c>
      <c r="I18" s="141"/>
      <c r="J18" s="142"/>
    </row>
    <row r="19" spans="1:10" ht="42" customHeight="1" x14ac:dyDescent="0.25">
      <c r="A19" s="138" t="s">
        <v>21</v>
      </c>
      <c r="B19" s="139" t="s">
        <v>26</v>
      </c>
      <c r="C19" s="139"/>
      <c r="D19" s="139"/>
      <c r="E19" s="139"/>
      <c r="F19" s="139"/>
      <c r="G19" s="139"/>
      <c r="H19" s="140">
        <f>'OBR-2.2-Tabela 3-Vzdrž-sklop2'!H26</f>
        <v>0</v>
      </c>
      <c r="I19" s="141"/>
      <c r="J19" s="142"/>
    </row>
    <row r="20" spans="1:10" ht="39.75" customHeight="1" x14ac:dyDescent="0.25">
      <c r="A20" s="118"/>
      <c r="B20" s="118"/>
      <c r="C20" s="118"/>
      <c r="D20" s="118"/>
      <c r="E20" s="143" t="s">
        <v>28</v>
      </c>
      <c r="F20" s="143"/>
      <c r="G20" s="143"/>
      <c r="H20" s="144">
        <f>SUM(H17:J19)</f>
        <v>0</v>
      </c>
      <c r="I20" s="144"/>
      <c r="J20" s="144"/>
    </row>
    <row r="21" spans="1:10" x14ac:dyDescent="0.25">
      <c r="A21" s="118"/>
      <c r="B21" s="118"/>
      <c r="C21" s="118"/>
      <c r="D21" s="118"/>
      <c r="E21" s="118"/>
      <c r="F21" s="118"/>
      <c r="G21" s="118"/>
      <c r="H21" s="118"/>
      <c r="I21" s="118"/>
      <c r="J21" s="118"/>
    </row>
    <row r="22" spans="1:10" x14ac:dyDescent="0.25">
      <c r="A22" s="145" t="s">
        <v>20</v>
      </c>
      <c r="B22" s="145"/>
      <c r="C22" s="124"/>
      <c r="D22" s="124"/>
      <c r="E22" s="124"/>
      <c r="F22" s="124"/>
      <c r="G22" s="124"/>
      <c r="H22" s="124"/>
      <c r="I22" s="124"/>
      <c r="J22" s="124"/>
    </row>
    <row r="23" spans="1:10" ht="14.25" customHeight="1" x14ac:dyDescent="0.25">
      <c r="A23" s="146" t="s">
        <v>12</v>
      </c>
      <c r="B23" s="147" t="s">
        <v>61</v>
      </c>
      <c r="C23" s="147"/>
      <c r="D23" s="147"/>
      <c r="E23" s="147"/>
      <c r="F23" s="147"/>
      <c r="G23" s="147"/>
      <c r="H23" s="147"/>
      <c r="I23" s="147"/>
      <c r="J23" s="147"/>
    </row>
    <row r="24" spans="1:10" ht="30.75" customHeight="1" x14ac:dyDescent="0.25">
      <c r="A24" s="148" t="s">
        <v>12</v>
      </c>
      <c r="B24" s="149" t="s">
        <v>83</v>
      </c>
      <c r="C24" s="149"/>
      <c r="D24" s="149"/>
      <c r="E24" s="149"/>
      <c r="F24" s="149"/>
      <c r="G24" s="149"/>
      <c r="H24" s="149"/>
      <c r="I24" s="149"/>
      <c r="J24" s="149"/>
    </row>
    <row r="25" spans="1:10" ht="31.5" customHeight="1" x14ac:dyDescent="0.25">
      <c r="A25" s="148" t="s">
        <v>12</v>
      </c>
      <c r="B25" s="149" t="s">
        <v>84</v>
      </c>
      <c r="C25" s="149"/>
      <c r="D25" s="149"/>
      <c r="E25" s="149"/>
      <c r="F25" s="149"/>
      <c r="G25" s="149"/>
      <c r="H25" s="149"/>
      <c r="I25" s="149"/>
      <c r="J25" s="149"/>
    </row>
    <row r="26" spans="1:10" ht="42" customHeight="1" x14ac:dyDescent="0.25">
      <c r="A26" s="148" t="s">
        <v>12</v>
      </c>
      <c r="B26" s="149" t="s">
        <v>85</v>
      </c>
      <c r="C26" s="149"/>
      <c r="D26" s="149"/>
      <c r="E26" s="149"/>
      <c r="F26" s="149"/>
      <c r="G26" s="149"/>
      <c r="H26" s="149"/>
      <c r="I26" s="149"/>
      <c r="J26" s="149"/>
    </row>
    <row r="27" spans="1:10" x14ac:dyDescent="0.25">
      <c r="A27" s="124"/>
      <c r="B27" s="124"/>
      <c r="C27" s="124"/>
      <c r="D27" s="124"/>
      <c r="E27" s="124"/>
      <c r="F27" s="124"/>
      <c r="G27" s="124"/>
      <c r="H27" s="124"/>
      <c r="I27" s="124"/>
      <c r="J27" s="124"/>
    </row>
    <row r="28" spans="1:10" x14ac:dyDescent="0.25">
      <c r="A28" s="124"/>
      <c r="B28" s="124"/>
      <c r="C28" s="124"/>
      <c r="D28" s="124"/>
      <c r="E28" s="124"/>
      <c r="F28" s="124"/>
      <c r="G28" s="124"/>
      <c r="H28" s="124"/>
      <c r="I28" s="124"/>
      <c r="J28" s="124"/>
    </row>
    <row r="29" spans="1:10" x14ac:dyDescent="0.25">
      <c r="A29" s="124"/>
      <c r="B29" s="124"/>
      <c r="C29" s="124"/>
      <c r="D29" s="124"/>
      <c r="E29" s="124"/>
      <c r="F29" s="124"/>
      <c r="G29" s="124"/>
      <c r="H29" s="124"/>
      <c r="I29" s="124"/>
      <c r="J29" s="124"/>
    </row>
    <row r="30" spans="1:10" x14ac:dyDescent="0.25">
      <c r="A30" s="150" t="s">
        <v>14</v>
      </c>
      <c r="B30" s="150"/>
      <c r="C30" s="150"/>
      <c r="D30" s="150"/>
      <c r="E30" s="150"/>
      <c r="F30" s="150"/>
      <c r="G30" s="150"/>
      <c r="H30" s="82"/>
      <c r="I30" s="82"/>
      <c r="J30" s="82"/>
    </row>
    <row r="31" spans="1:10" x14ac:dyDescent="0.25">
      <c r="A31" s="124"/>
      <c r="B31" s="124"/>
      <c r="C31" s="124"/>
      <c r="D31" s="124"/>
      <c r="E31" s="124"/>
      <c r="F31" s="124"/>
      <c r="G31" s="124"/>
      <c r="H31" s="124"/>
      <c r="I31" s="124"/>
      <c r="J31" s="124"/>
    </row>
    <row r="32" spans="1:10" x14ac:dyDescent="0.25">
      <c r="A32" s="150" t="s">
        <v>15</v>
      </c>
      <c r="B32" s="150"/>
      <c r="C32" s="150"/>
      <c r="D32" s="150"/>
      <c r="E32" s="150"/>
      <c r="F32" s="150"/>
      <c r="G32" s="150"/>
      <c r="H32" s="151"/>
      <c r="I32" s="151"/>
      <c r="J32" s="151"/>
    </row>
    <row r="33" spans="1:10" x14ac:dyDescent="0.25">
      <c r="A33" s="124"/>
      <c r="B33" s="124"/>
      <c r="C33" s="124"/>
      <c r="D33" s="124"/>
      <c r="E33" s="124"/>
      <c r="F33" s="124"/>
      <c r="G33" s="124"/>
      <c r="H33" s="124"/>
      <c r="I33" s="124"/>
      <c r="J33" s="124"/>
    </row>
    <row r="34" spans="1:10" x14ac:dyDescent="0.25">
      <c r="A34" s="124"/>
      <c r="B34" s="124"/>
      <c r="C34" s="124"/>
      <c r="D34" s="124"/>
      <c r="E34" s="124"/>
      <c r="F34" s="124"/>
      <c r="G34" s="124"/>
      <c r="H34" s="124"/>
      <c r="I34" s="124"/>
      <c r="J34" s="124"/>
    </row>
    <row r="35" spans="1:10" x14ac:dyDescent="0.25">
      <c r="A35" s="124"/>
      <c r="B35" s="124"/>
      <c r="C35" s="124"/>
      <c r="D35" s="124"/>
      <c r="E35" s="124"/>
      <c r="F35" s="124"/>
      <c r="G35" s="124"/>
      <c r="H35" s="124"/>
      <c r="I35" s="124"/>
      <c r="J35" s="124"/>
    </row>
    <row r="36" spans="1:10" x14ac:dyDescent="0.25">
      <c r="A36" s="124"/>
      <c r="B36" s="124"/>
      <c r="C36" s="124"/>
      <c r="D36" s="124"/>
      <c r="E36" s="124"/>
      <c r="F36" s="124"/>
      <c r="G36" s="124"/>
      <c r="H36" s="124"/>
      <c r="I36" s="124"/>
      <c r="J36" s="124"/>
    </row>
  </sheetData>
  <sheetProtection algorithmName="SHA-512" hashValue="Bye/IhQ0RBHKJZX4eGl9HSr0ComaNVjfmKwtWap8RlEl0DFfZQESObWhtaqP7jJ2z93eLYu9Gv4ZzUP0D2PVfg==" saltValue="A1cjZuPThk2gQAHhzXGv0g==" spinCount="100000" sheet="1" objects="1" scenarios="1"/>
  <mergeCells count="33">
    <mergeCell ref="A32:G32"/>
    <mergeCell ref="H32:J32"/>
    <mergeCell ref="B19:G19"/>
    <mergeCell ref="H19:J19"/>
    <mergeCell ref="E20:G20"/>
    <mergeCell ref="H20:J20"/>
    <mergeCell ref="A22:B22"/>
    <mergeCell ref="B23:J23"/>
    <mergeCell ref="B24:J24"/>
    <mergeCell ref="B25:J25"/>
    <mergeCell ref="B26:J26"/>
    <mergeCell ref="A30:G30"/>
    <mergeCell ref="H30:J30"/>
    <mergeCell ref="B17:G17"/>
    <mergeCell ref="H17:J17"/>
    <mergeCell ref="B18:G18"/>
    <mergeCell ref="H18:J18"/>
    <mergeCell ref="A12:J12"/>
    <mergeCell ref="A14:J14"/>
    <mergeCell ref="B16:G16"/>
    <mergeCell ref="H16:J16"/>
    <mergeCell ref="A1:C1"/>
    <mergeCell ref="A2:C2"/>
    <mergeCell ref="D2:F2"/>
    <mergeCell ref="A3:C3"/>
    <mergeCell ref="D3:F3"/>
    <mergeCell ref="A10:J10"/>
    <mergeCell ref="A4:C4"/>
    <mergeCell ref="D4:F4"/>
    <mergeCell ref="A6:C6"/>
    <mergeCell ref="D6:F6"/>
    <mergeCell ref="A7:C7"/>
    <mergeCell ref="D7:F7"/>
  </mergeCells>
  <pageMargins left="0.7" right="0.7" top="0.75" bottom="0.75" header="0.3" footer="0.3"/>
  <pageSetup paperSize="9" scale="95" orientation="portrait" verticalDpi="1200" r:id="rId1"/>
  <headerFooter>
    <oddFooter xml:space="preserve">&amp;R&amp;"-,Ležeče"&amp;10Stran &amp;P / &amp;N
NABAVA ČITALCA ZA MIKROMREŽE IN SEKVENATORJA ZA GENOMSKE ANALIZE Z VZDRŽEVANJEM IN POTROŠNIM MATERIALOM </oddFooter>
  </headerFooter>
  <colBreaks count="1" manualBreakCount="1">
    <brk id="10"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4CC9E-3E7F-4324-8E8D-8D52386C7722}">
  <dimension ref="A1:K29"/>
  <sheetViews>
    <sheetView view="pageBreakPreview" topLeftCell="A7" zoomScale="115" zoomScaleNormal="100" zoomScaleSheetLayoutView="115" workbookViewId="0">
      <selection activeCell="E21" activeCellId="6" sqref="D2 D3 D4 D6 D7 G17:H17 E21:K21"/>
    </sheetView>
  </sheetViews>
  <sheetFormatPr defaultRowHeight="15" x14ac:dyDescent="0.25"/>
  <cols>
    <col min="1" max="1" width="4.85546875" style="10" customWidth="1"/>
    <col min="2" max="2" width="9.140625" style="10"/>
    <col min="3" max="3" width="9.5703125" style="10" customWidth="1"/>
    <col min="4" max="4" width="33.42578125" style="10" customWidth="1"/>
    <col min="5" max="5" width="6.28515625" style="10" customWidth="1"/>
    <col min="6" max="6" width="9" style="10" customWidth="1"/>
    <col min="7" max="7" width="18" style="10" customWidth="1"/>
    <col min="8" max="8" width="9.42578125" style="10" customWidth="1"/>
    <col min="9" max="9" width="18.140625" style="10" customWidth="1"/>
    <col min="10" max="10" width="10.5703125" style="10" customWidth="1"/>
    <col min="11" max="11" width="15.5703125" style="10" customWidth="1"/>
  </cols>
  <sheetData>
    <row r="1" spans="1:11" ht="16.5" customHeight="1" x14ac:dyDescent="0.25">
      <c r="A1" s="59" t="s">
        <v>5</v>
      </c>
      <c r="B1" s="59"/>
      <c r="C1" s="59"/>
      <c r="D1" s="28"/>
      <c r="E1" s="28"/>
      <c r="F1" s="28"/>
      <c r="K1" s="24" t="s">
        <v>68</v>
      </c>
    </row>
    <row r="2" spans="1:11" ht="29.25" customHeight="1" x14ac:dyDescent="0.25">
      <c r="A2" s="60" t="s">
        <v>6</v>
      </c>
      <c r="B2" s="61"/>
      <c r="C2" s="61"/>
      <c r="D2" s="2"/>
      <c r="F2" s="29"/>
      <c r="G2" s="29"/>
      <c r="H2" s="29"/>
      <c r="I2" s="12"/>
      <c r="J2" s="12"/>
      <c r="K2" s="12"/>
    </row>
    <row r="3" spans="1:11" ht="25.5" customHeight="1" x14ac:dyDescent="0.25">
      <c r="A3" s="57" t="s">
        <v>7</v>
      </c>
      <c r="B3" s="57"/>
      <c r="C3" s="60"/>
      <c r="D3" s="2"/>
      <c r="I3" s="12"/>
      <c r="J3" s="12"/>
      <c r="K3" s="12"/>
    </row>
    <row r="4" spans="1:11" ht="26.25" customHeight="1" x14ac:dyDescent="0.25">
      <c r="A4" s="57" t="s">
        <v>8</v>
      </c>
      <c r="B4" s="57"/>
      <c r="C4" s="60"/>
      <c r="D4" s="2"/>
      <c r="I4" s="12"/>
      <c r="J4" s="12"/>
      <c r="K4" s="12"/>
    </row>
    <row r="5" spans="1:11" x14ac:dyDescent="0.25">
      <c r="A5" s="14"/>
      <c r="B5" s="14"/>
      <c r="C5" s="14"/>
      <c r="I5" s="14"/>
      <c r="J5" s="14"/>
      <c r="K5" s="14"/>
    </row>
    <row r="6" spans="1:11" x14ac:dyDescent="0.25">
      <c r="A6" s="57" t="s">
        <v>0</v>
      </c>
      <c r="B6" s="57"/>
      <c r="C6" s="60"/>
      <c r="D6" s="2"/>
      <c r="I6" s="14"/>
      <c r="J6" s="14"/>
      <c r="K6" s="14"/>
    </row>
    <row r="7" spans="1:11" x14ac:dyDescent="0.25">
      <c r="A7" s="57" t="s">
        <v>1</v>
      </c>
      <c r="B7" s="57"/>
      <c r="C7" s="60"/>
      <c r="D7" s="2"/>
      <c r="I7" s="14"/>
      <c r="J7" s="14"/>
      <c r="K7" s="14"/>
    </row>
    <row r="8" spans="1:11" x14ac:dyDescent="0.25">
      <c r="A8" s="15"/>
      <c r="B8" s="15"/>
      <c r="C8" s="15"/>
      <c r="D8" s="15"/>
      <c r="E8" s="15"/>
      <c r="F8" s="15"/>
      <c r="G8" s="16"/>
      <c r="H8" s="16"/>
      <c r="I8" s="16"/>
      <c r="J8" s="16"/>
      <c r="K8" s="14"/>
    </row>
    <row r="9" spans="1:11" x14ac:dyDescent="0.25">
      <c r="A9" s="55" t="s">
        <v>71</v>
      </c>
      <c r="B9" s="55"/>
      <c r="C9" s="55"/>
      <c r="D9" s="55"/>
      <c r="E9" s="55"/>
      <c r="F9" s="55"/>
      <c r="G9" s="55"/>
      <c r="H9" s="55"/>
      <c r="I9" s="55"/>
      <c r="J9" s="55"/>
      <c r="K9" s="55"/>
    </row>
    <row r="10" spans="1:11" ht="30.75" customHeight="1" x14ac:dyDescent="0.25">
      <c r="A10" s="55"/>
      <c r="B10" s="55"/>
      <c r="C10" s="55"/>
      <c r="D10" s="55"/>
      <c r="E10" s="55"/>
      <c r="F10" s="55"/>
      <c r="G10" s="55"/>
      <c r="H10" s="55"/>
      <c r="I10" s="55"/>
      <c r="J10" s="55"/>
      <c r="K10" s="55"/>
    </row>
    <row r="11" spans="1:11" ht="17.25" customHeight="1" x14ac:dyDescent="0.35">
      <c r="A11" s="17"/>
      <c r="B11" s="17"/>
      <c r="C11" s="17"/>
      <c r="D11" s="17"/>
      <c r="E11" s="17"/>
      <c r="F11" s="17"/>
      <c r="G11" s="17"/>
      <c r="H11" s="17"/>
      <c r="I11" s="17"/>
      <c r="J11" s="17"/>
      <c r="K11" s="17"/>
    </row>
    <row r="12" spans="1:11" x14ac:dyDescent="0.25">
      <c r="A12" s="92" t="s">
        <v>98</v>
      </c>
      <c r="B12" s="92"/>
      <c r="C12" s="92"/>
      <c r="D12" s="92"/>
      <c r="E12" s="92"/>
      <c r="F12" s="92"/>
      <c r="G12" s="92"/>
      <c r="H12" s="92"/>
      <c r="I12" s="92"/>
      <c r="J12" s="92"/>
      <c r="K12" s="14"/>
    </row>
    <row r="13" spans="1:11" x14ac:dyDescent="0.25">
      <c r="A13" s="15"/>
      <c r="B13" s="15"/>
      <c r="C13" s="15"/>
      <c r="D13" s="15"/>
      <c r="E13" s="15"/>
      <c r="F13" s="15"/>
      <c r="G13" s="15"/>
      <c r="H13" s="15"/>
      <c r="I13" s="15"/>
      <c r="J13" s="15"/>
      <c r="K13" s="14"/>
    </row>
    <row r="14" spans="1:11" x14ac:dyDescent="0.25">
      <c r="A14" s="68" t="s">
        <v>104</v>
      </c>
      <c r="B14" s="68"/>
      <c r="C14" s="68"/>
      <c r="D14" s="68"/>
      <c r="E14" s="68"/>
      <c r="F14" s="68"/>
      <c r="G14" s="68"/>
      <c r="H14" s="68"/>
      <c r="I14" s="68"/>
      <c r="J14" s="68"/>
      <c r="K14" s="14"/>
    </row>
    <row r="16" spans="1:11" ht="38.25" x14ac:dyDescent="0.25">
      <c r="A16" s="30" t="s">
        <v>3</v>
      </c>
      <c r="B16" s="89" t="s">
        <v>19</v>
      </c>
      <c r="C16" s="90"/>
      <c r="D16" s="91"/>
      <c r="E16" s="30" t="s">
        <v>18</v>
      </c>
      <c r="F16" s="30" t="s">
        <v>17</v>
      </c>
      <c r="G16" s="30" t="s">
        <v>16</v>
      </c>
      <c r="H16" s="30" t="s">
        <v>29</v>
      </c>
      <c r="I16" s="31" t="s">
        <v>32</v>
      </c>
      <c r="J16" s="31" t="s">
        <v>30</v>
      </c>
      <c r="K16" s="31" t="s">
        <v>31</v>
      </c>
    </row>
    <row r="17" spans="1:11" ht="25.5" customHeight="1" x14ac:dyDescent="0.25">
      <c r="A17" s="13" t="s">
        <v>9</v>
      </c>
      <c r="B17" s="63" t="s">
        <v>105</v>
      </c>
      <c r="C17" s="63"/>
      <c r="D17" s="63"/>
      <c r="E17" s="32" t="s">
        <v>60</v>
      </c>
      <c r="F17" s="32">
        <v>1</v>
      </c>
      <c r="G17" s="1"/>
      <c r="H17" s="6"/>
      <c r="I17" s="33">
        <f>F17*G17</f>
        <v>0</v>
      </c>
      <c r="J17" s="26">
        <f>I17*H17</f>
        <v>0</v>
      </c>
      <c r="K17" s="34">
        <f>I17+J17</f>
        <v>0</v>
      </c>
    </row>
    <row r="18" spans="1:11" x14ac:dyDescent="0.25">
      <c r="A18" s="14"/>
      <c r="B18" s="14"/>
      <c r="C18" s="14"/>
      <c r="D18" s="14"/>
      <c r="E18" s="14"/>
      <c r="F18" s="14"/>
      <c r="G18" s="88" t="s">
        <v>33</v>
      </c>
      <c r="H18" s="88"/>
      <c r="I18" s="35">
        <f>SUM(I17)</f>
        <v>0</v>
      </c>
      <c r="J18" s="26">
        <f>SUM(J17)</f>
        <v>0</v>
      </c>
      <c r="K18" s="34">
        <f>I18+J18</f>
        <v>0</v>
      </c>
    </row>
    <row r="20" spans="1:11" x14ac:dyDescent="0.25">
      <c r="A20" s="30" t="s">
        <v>3</v>
      </c>
      <c r="B20" s="89" t="s">
        <v>19</v>
      </c>
      <c r="C20" s="90"/>
      <c r="D20" s="91"/>
      <c r="E20" s="93" t="s">
        <v>65</v>
      </c>
      <c r="F20" s="93"/>
      <c r="G20" s="93"/>
      <c r="H20" s="93"/>
      <c r="I20" s="93" t="s">
        <v>66</v>
      </c>
      <c r="J20" s="93"/>
      <c r="K20" s="93"/>
    </row>
    <row r="21" spans="1:11" ht="30.75" customHeight="1" x14ac:dyDescent="0.25">
      <c r="A21" s="13" t="s">
        <v>9</v>
      </c>
      <c r="B21" s="63" t="s">
        <v>105</v>
      </c>
      <c r="C21" s="63"/>
      <c r="D21" s="63"/>
      <c r="E21" s="86"/>
      <c r="F21" s="86"/>
      <c r="G21" s="86"/>
      <c r="H21" s="86"/>
      <c r="I21" s="86"/>
      <c r="J21" s="86"/>
      <c r="K21" s="86"/>
    </row>
    <row r="22" spans="1:11" x14ac:dyDescent="0.25">
      <c r="A22" s="14"/>
      <c r="B22" s="14"/>
      <c r="C22" s="14"/>
      <c r="D22" s="14"/>
      <c r="E22" s="14"/>
      <c r="F22" s="14"/>
      <c r="G22" s="14"/>
      <c r="H22" s="14"/>
      <c r="I22" s="14"/>
      <c r="J22" s="14"/>
      <c r="K22" s="14"/>
    </row>
    <row r="23" spans="1:11" x14ac:dyDescent="0.25">
      <c r="A23" s="95" t="s">
        <v>20</v>
      </c>
      <c r="B23" s="95"/>
      <c r="C23" s="23"/>
      <c r="D23" s="23"/>
      <c r="E23" s="23"/>
      <c r="F23" s="23"/>
      <c r="G23" s="23"/>
      <c r="H23" s="23"/>
      <c r="I23" s="23"/>
      <c r="J23" s="23"/>
      <c r="K23" s="23"/>
    </row>
    <row r="24" spans="1:11" s="14" customFormat="1" ht="11.25" customHeight="1" x14ac:dyDescent="0.2">
      <c r="A24" s="27" t="s">
        <v>12</v>
      </c>
      <c r="B24" s="87" t="s">
        <v>61</v>
      </c>
      <c r="C24" s="87"/>
      <c r="D24" s="87"/>
      <c r="E24" s="87"/>
      <c r="F24" s="87"/>
      <c r="G24" s="87"/>
      <c r="H24" s="87"/>
      <c r="I24" s="87"/>
      <c r="J24" s="87"/>
      <c r="K24" s="87"/>
    </row>
    <row r="25" spans="1:11" s="14" customFormat="1" ht="11.25" customHeight="1" x14ac:dyDescent="0.2">
      <c r="A25" s="27"/>
      <c r="B25" s="96" t="s">
        <v>114</v>
      </c>
      <c r="C25" s="97"/>
      <c r="D25" s="97"/>
      <c r="E25" s="97"/>
      <c r="F25" s="97"/>
      <c r="G25" s="97"/>
      <c r="H25" s="97"/>
      <c r="I25" s="97"/>
      <c r="J25" s="97"/>
      <c r="K25" s="98"/>
    </row>
    <row r="26" spans="1:11" s="14" customFormat="1" ht="15" customHeight="1" x14ac:dyDescent="0.2">
      <c r="A26" s="27" t="s">
        <v>12</v>
      </c>
      <c r="B26" s="94" t="s">
        <v>67</v>
      </c>
      <c r="C26" s="94"/>
      <c r="D26" s="94"/>
      <c r="E26" s="94"/>
      <c r="F26" s="94"/>
      <c r="G26" s="94"/>
      <c r="H26" s="94"/>
      <c r="I26" s="94"/>
      <c r="J26" s="94"/>
      <c r="K26" s="94"/>
    </row>
    <row r="27" spans="1:11" s="14" customFormat="1" ht="16.5" customHeight="1" x14ac:dyDescent="0.2">
      <c r="A27" s="27" t="s">
        <v>12</v>
      </c>
      <c r="B27" s="94" t="s">
        <v>111</v>
      </c>
      <c r="C27" s="94"/>
      <c r="D27" s="94"/>
      <c r="E27" s="94"/>
      <c r="F27" s="94"/>
      <c r="G27" s="94"/>
      <c r="H27" s="94"/>
      <c r="I27" s="94"/>
      <c r="J27" s="94"/>
      <c r="K27" s="94"/>
    </row>
    <row r="28" spans="1:11" s="14" customFormat="1" ht="30" customHeight="1" x14ac:dyDescent="0.2">
      <c r="A28" s="27" t="s">
        <v>12</v>
      </c>
      <c r="B28" s="94" t="s">
        <v>34</v>
      </c>
      <c r="C28" s="94"/>
      <c r="D28" s="94"/>
      <c r="E28" s="94"/>
      <c r="F28" s="94"/>
      <c r="G28" s="94"/>
      <c r="H28" s="94"/>
      <c r="I28" s="94"/>
      <c r="J28" s="94"/>
      <c r="K28" s="94"/>
    </row>
    <row r="29" spans="1:11" s="14" customFormat="1" ht="64.5" customHeight="1" x14ac:dyDescent="0.2">
      <c r="A29" s="27" t="s">
        <v>12</v>
      </c>
      <c r="B29" s="94" t="s">
        <v>112</v>
      </c>
      <c r="C29" s="94"/>
      <c r="D29" s="94"/>
      <c r="E29" s="94"/>
      <c r="F29" s="94"/>
      <c r="G29" s="94"/>
      <c r="H29" s="94"/>
      <c r="I29" s="94"/>
      <c r="J29" s="94"/>
      <c r="K29" s="94"/>
    </row>
  </sheetData>
  <sheetProtection algorithmName="SHA-512" hashValue="eyxMCIqna/AU2VZT0tphl6Vb7j6ZT86/r0f5mjewvxhx1rNuNpjwqf+qlvahQLLjh3vefhSoAFik6TXeLT3yjA==" saltValue="j8Ysly6pzOPNswSiWJNJmQ==" spinCount="100000" sheet="1" objects="1" scenarios="1"/>
  <mergeCells count="25">
    <mergeCell ref="B25:K25"/>
    <mergeCell ref="B26:K26"/>
    <mergeCell ref="B27:K27"/>
    <mergeCell ref="B28:K28"/>
    <mergeCell ref="B29:K29"/>
    <mergeCell ref="A12:J12"/>
    <mergeCell ref="B16:D16"/>
    <mergeCell ref="A9:K10"/>
    <mergeCell ref="A6:C6"/>
    <mergeCell ref="B24:K24"/>
    <mergeCell ref="B20:D20"/>
    <mergeCell ref="A14:J14"/>
    <mergeCell ref="E20:H20"/>
    <mergeCell ref="B21:D21"/>
    <mergeCell ref="E21:H21"/>
    <mergeCell ref="A23:B23"/>
    <mergeCell ref="I20:K20"/>
    <mergeCell ref="I21:K21"/>
    <mergeCell ref="B17:D17"/>
    <mergeCell ref="G18:H18"/>
    <mergeCell ref="A1:C1"/>
    <mergeCell ref="A2:C2"/>
    <mergeCell ref="A3:C3"/>
    <mergeCell ref="A4:C4"/>
    <mergeCell ref="A7:C7"/>
  </mergeCells>
  <pageMargins left="0.7" right="0.7" top="0.75" bottom="0.75" header="0.3" footer="0.3"/>
  <pageSetup paperSize="9" scale="83" orientation="landscape" verticalDpi="1200" r:id="rId1"/>
  <headerFooter>
    <oddFooter xml:space="preserve">&amp;R&amp;"-,Ležeče"&amp;10Stran &amp;P / &amp;N
NABAVA ČITALCA ZA MIKROMREŽE IN SEKVENATORJA ZA GENOMSKE ANALIZE Z VZDRŽEVANJEM IN POTROŠNIM MATERIALOM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801C1-B210-4AEB-9F38-D55E4A07BC07}">
  <dimension ref="A1:N31"/>
  <sheetViews>
    <sheetView view="pageBreakPreview" zoomScale="145" zoomScaleNormal="100" zoomScaleSheetLayoutView="145" workbookViewId="0">
      <selection activeCell="J18" activeCellId="3" sqref="D2:F4 D6:F7 E18:G22 J18:K22"/>
    </sheetView>
  </sheetViews>
  <sheetFormatPr defaultRowHeight="15" x14ac:dyDescent="0.25"/>
  <cols>
    <col min="1" max="1" width="3.42578125" style="10" customWidth="1"/>
    <col min="2" max="2" width="9.140625" style="10"/>
    <col min="3" max="3" width="8.140625" style="10" customWidth="1"/>
    <col min="4" max="4" width="2" style="10" customWidth="1"/>
    <col min="5" max="5" width="13.28515625" style="10" customWidth="1"/>
    <col min="6" max="6" width="15.140625" style="10" customWidth="1"/>
    <col min="7" max="7" width="14.7109375" style="10" customWidth="1"/>
    <col min="8" max="8" width="5" style="10" customWidth="1"/>
    <col min="9" max="9" width="7.140625" style="10" customWidth="1"/>
    <col min="10" max="10" width="12.5703125" style="10" customWidth="1"/>
    <col min="11" max="11" width="5.85546875" style="10" customWidth="1"/>
    <col min="12" max="12" width="12.5703125" style="10" customWidth="1"/>
    <col min="13" max="13" width="8.5703125" style="10" customWidth="1"/>
    <col min="14" max="14" width="12.85546875" style="10" customWidth="1"/>
  </cols>
  <sheetData>
    <row r="1" spans="1:14" ht="15.75" x14ac:dyDescent="0.25">
      <c r="A1" s="59" t="s">
        <v>5</v>
      </c>
      <c r="B1" s="59"/>
      <c r="C1" s="59"/>
      <c r="D1" s="28"/>
      <c r="E1" s="28"/>
      <c r="F1" s="28"/>
      <c r="G1" s="28"/>
      <c r="H1" s="28"/>
      <c r="I1" s="28"/>
      <c r="N1" s="24" t="s">
        <v>68</v>
      </c>
    </row>
    <row r="2" spans="1:14" x14ac:dyDescent="0.25">
      <c r="A2" s="60" t="s">
        <v>6</v>
      </c>
      <c r="B2" s="61"/>
      <c r="C2" s="61"/>
      <c r="D2" s="107"/>
      <c r="E2" s="107"/>
      <c r="F2" s="107"/>
      <c r="G2" s="29"/>
      <c r="I2" s="29"/>
      <c r="J2" s="29"/>
      <c r="K2" s="29"/>
      <c r="L2" s="12"/>
      <c r="M2" s="12"/>
      <c r="N2" s="12"/>
    </row>
    <row r="3" spans="1:14" x14ac:dyDescent="0.25">
      <c r="A3" s="57" t="s">
        <v>7</v>
      </c>
      <c r="B3" s="57"/>
      <c r="C3" s="60"/>
      <c r="D3" s="107"/>
      <c r="E3" s="107"/>
      <c r="F3" s="107"/>
      <c r="G3" s="29"/>
      <c r="L3" s="12"/>
      <c r="M3" s="12"/>
      <c r="N3" s="12"/>
    </row>
    <row r="4" spans="1:14" x14ac:dyDescent="0.25">
      <c r="A4" s="57" t="s">
        <v>8</v>
      </c>
      <c r="B4" s="57"/>
      <c r="C4" s="60"/>
      <c r="D4" s="107"/>
      <c r="E4" s="107"/>
      <c r="F4" s="107"/>
      <c r="G4" s="29"/>
      <c r="L4" s="12"/>
      <c r="M4" s="12"/>
      <c r="N4" s="12"/>
    </row>
    <row r="5" spans="1:14" x14ac:dyDescent="0.25">
      <c r="A5" s="14"/>
      <c r="B5" s="14"/>
      <c r="C5" s="14"/>
      <c r="D5" s="37"/>
      <c r="E5" s="38"/>
      <c r="F5" s="38"/>
      <c r="G5" s="29"/>
      <c r="L5" s="14"/>
      <c r="M5" s="14"/>
      <c r="N5" s="14"/>
    </row>
    <row r="6" spans="1:14" x14ac:dyDescent="0.25">
      <c r="A6" s="57" t="s">
        <v>0</v>
      </c>
      <c r="B6" s="57"/>
      <c r="C6" s="60"/>
      <c r="D6" s="107"/>
      <c r="E6" s="107"/>
      <c r="F6" s="107"/>
      <c r="G6" s="29"/>
      <c r="L6" s="14"/>
      <c r="M6" s="14"/>
      <c r="N6" s="14"/>
    </row>
    <row r="7" spans="1:14" x14ac:dyDescent="0.25">
      <c r="A7" s="57" t="s">
        <v>1</v>
      </c>
      <c r="B7" s="57"/>
      <c r="C7" s="60"/>
      <c r="D7" s="107"/>
      <c r="E7" s="107"/>
      <c r="F7" s="107"/>
      <c r="G7" s="29"/>
      <c r="L7" s="14"/>
      <c r="M7" s="14"/>
      <c r="N7" s="14"/>
    </row>
    <row r="8" spans="1:14" x14ac:dyDescent="0.25">
      <c r="A8" s="15"/>
      <c r="B8" s="15"/>
      <c r="C8" s="15"/>
      <c r="D8" s="15"/>
      <c r="E8" s="15"/>
      <c r="F8" s="15"/>
      <c r="G8" s="15"/>
      <c r="H8" s="15"/>
      <c r="I8" s="15"/>
      <c r="J8" s="16"/>
      <c r="K8" s="16"/>
      <c r="L8" s="16"/>
      <c r="M8" s="16"/>
      <c r="N8" s="14"/>
    </row>
    <row r="9" spans="1:14" x14ac:dyDescent="0.25">
      <c r="A9" s="15"/>
      <c r="B9" s="15"/>
      <c r="C9" s="15"/>
      <c r="D9" s="15"/>
      <c r="E9" s="15"/>
      <c r="F9" s="15"/>
      <c r="G9" s="15"/>
      <c r="H9" s="15"/>
      <c r="I9" s="15"/>
      <c r="J9" s="16"/>
      <c r="K9" s="16"/>
      <c r="L9" s="16"/>
      <c r="M9" s="16"/>
      <c r="N9" s="14"/>
    </row>
    <row r="10" spans="1:14" ht="15" customHeight="1" x14ac:dyDescent="0.25">
      <c r="A10" s="55" t="s">
        <v>86</v>
      </c>
      <c r="B10" s="55"/>
      <c r="C10" s="55"/>
      <c r="D10" s="55"/>
      <c r="E10" s="55"/>
      <c r="F10" s="55"/>
      <c r="G10" s="55"/>
      <c r="H10" s="55"/>
      <c r="I10" s="55"/>
      <c r="J10" s="55"/>
      <c r="K10" s="55"/>
      <c r="L10" s="55"/>
      <c r="M10" s="55"/>
      <c r="N10" s="55"/>
    </row>
    <row r="11" spans="1:14" ht="29.25" customHeight="1" x14ac:dyDescent="0.25">
      <c r="A11" s="55"/>
      <c r="B11" s="55"/>
      <c r="C11" s="55"/>
      <c r="D11" s="55"/>
      <c r="E11" s="55"/>
      <c r="F11" s="55"/>
      <c r="G11" s="55"/>
      <c r="H11" s="55"/>
      <c r="I11" s="55"/>
      <c r="J11" s="55"/>
      <c r="K11" s="55"/>
      <c r="L11" s="55"/>
      <c r="M11" s="55"/>
      <c r="N11" s="55"/>
    </row>
    <row r="12" spans="1:14" ht="23.25" x14ac:dyDescent="0.35">
      <c r="A12" s="17"/>
      <c r="B12" s="17"/>
      <c r="C12" s="17"/>
      <c r="D12" s="17"/>
      <c r="E12" s="17"/>
      <c r="F12" s="17"/>
      <c r="G12" s="17"/>
      <c r="H12" s="17"/>
      <c r="I12" s="17"/>
      <c r="J12" s="17"/>
      <c r="K12" s="17"/>
      <c r="L12" s="17"/>
      <c r="M12" s="17"/>
      <c r="N12" s="17"/>
    </row>
    <row r="13" spans="1:14" x14ac:dyDescent="0.25">
      <c r="A13" s="92" t="s">
        <v>98</v>
      </c>
      <c r="B13" s="92"/>
      <c r="C13" s="92"/>
      <c r="D13" s="92"/>
      <c r="E13" s="92"/>
      <c r="F13" s="92"/>
      <c r="G13" s="92"/>
      <c r="H13" s="92"/>
      <c r="I13" s="92"/>
      <c r="J13" s="92"/>
      <c r="K13" s="92"/>
      <c r="L13" s="92"/>
      <c r="M13" s="92"/>
      <c r="N13" s="14"/>
    </row>
    <row r="14" spans="1:14" x14ac:dyDescent="0.25">
      <c r="A14" s="15"/>
      <c r="B14" s="15"/>
      <c r="C14" s="15"/>
      <c r="D14" s="15"/>
      <c r="E14" s="15"/>
      <c r="F14" s="15"/>
      <c r="G14" s="15"/>
      <c r="H14" s="15"/>
      <c r="I14" s="15"/>
      <c r="J14" s="15"/>
      <c r="K14" s="15"/>
      <c r="L14" s="15"/>
      <c r="M14" s="15"/>
      <c r="N14" s="14"/>
    </row>
    <row r="15" spans="1:14" ht="27.75" customHeight="1" x14ac:dyDescent="0.25">
      <c r="A15" s="68" t="s">
        <v>104</v>
      </c>
      <c r="B15" s="68"/>
      <c r="C15" s="68"/>
      <c r="D15" s="68"/>
      <c r="E15" s="68"/>
      <c r="F15" s="68"/>
      <c r="G15" s="68"/>
      <c r="H15" s="68"/>
      <c r="I15" s="68"/>
      <c r="J15" s="68"/>
      <c r="K15" s="68"/>
      <c r="L15" s="14"/>
      <c r="M15" s="14"/>
      <c r="N15" s="14"/>
    </row>
    <row r="17" spans="1:14" ht="36" x14ac:dyDescent="0.25">
      <c r="A17" s="39" t="s">
        <v>3</v>
      </c>
      <c r="B17" s="104" t="s">
        <v>19</v>
      </c>
      <c r="C17" s="105"/>
      <c r="D17" s="106"/>
      <c r="E17" s="40" t="s">
        <v>90</v>
      </c>
      <c r="F17" s="40" t="s">
        <v>89</v>
      </c>
      <c r="G17" s="40" t="s">
        <v>115</v>
      </c>
      <c r="H17" s="39" t="s">
        <v>18</v>
      </c>
      <c r="I17" s="39" t="s">
        <v>91</v>
      </c>
      <c r="J17" s="39" t="s">
        <v>16</v>
      </c>
      <c r="K17" s="39" t="s">
        <v>29</v>
      </c>
      <c r="L17" s="41" t="s">
        <v>32</v>
      </c>
      <c r="M17" s="41" t="s">
        <v>30</v>
      </c>
      <c r="N17" s="41" t="s">
        <v>31</v>
      </c>
    </row>
    <row r="18" spans="1:14" ht="45" customHeight="1" x14ac:dyDescent="0.25">
      <c r="A18" s="43" t="s">
        <v>9</v>
      </c>
      <c r="B18" s="101" t="s">
        <v>106</v>
      </c>
      <c r="C18" s="102" t="s">
        <v>92</v>
      </c>
      <c r="D18" s="103" t="s">
        <v>92</v>
      </c>
      <c r="E18" s="9"/>
      <c r="F18" s="9"/>
      <c r="G18" s="9"/>
      <c r="H18" s="44" t="s">
        <v>87</v>
      </c>
      <c r="I18" s="44">
        <v>80</v>
      </c>
      <c r="J18" s="5"/>
      <c r="K18" s="8"/>
      <c r="L18" s="45">
        <f t="shared" ref="L18:L22" si="0">I18*J18</f>
        <v>0</v>
      </c>
      <c r="M18" s="46">
        <f t="shared" ref="M18:M22" si="1">L18*K18</f>
        <v>0</v>
      </c>
      <c r="N18" s="45">
        <f t="shared" ref="N18:N23" si="2">L18+M18</f>
        <v>0</v>
      </c>
    </row>
    <row r="19" spans="1:14" ht="45" customHeight="1" x14ac:dyDescent="0.25">
      <c r="A19" s="43" t="s">
        <v>10</v>
      </c>
      <c r="B19" s="101" t="s">
        <v>107</v>
      </c>
      <c r="C19" s="102" t="s">
        <v>92</v>
      </c>
      <c r="D19" s="103" t="s">
        <v>92</v>
      </c>
      <c r="E19" s="9"/>
      <c r="F19" s="9"/>
      <c r="G19" s="9"/>
      <c r="H19" s="44" t="s">
        <v>87</v>
      </c>
      <c r="I19" s="44">
        <v>80</v>
      </c>
      <c r="J19" s="5"/>
      <c r="K19" s="8"/>
      <c r="L19" s="45">
        <f t="shared" si="0"/>
        <v>0</v>
      </c>
      <c r="M19" s="46">
        <f t="shared" si="1"/>
        <v>0</v>
      </c>
      <c r="N19" s="45">
        <f t="shared" si="2"/>
        <v>0</v>
      </c>
    </row>
    <row r="20" spans="1:14" ht="45" customHeight="1" x14ac:dyDescent="0.25">
      <c r="A20" s="43" t="s">
        <v>21</v>
      </c>
      <c r="B20" s="101" t="s">
        <v>108</v>
      </c>
      <c r="C20" s="102" t="s">
        <v>92</v>
      </c>
      <c r="D20" s="103" t="s">
        <v>92</v>
      </c>
      <c r="E20" s="9"/>
      <c r="F20" s="9"/>
      <c r="G20" s="9"/>
      <c r="H20" s="44" t="s">
        <v>87</v>
      </c>
      <c r="I20" s="44">
        <v>20</v>
      </c>
      <c r="J20" s="5"/>
      <c r="K20" s="8"/>
      <c r="L20" s="45">
        <f t="shared" si="0"/>
        <v>0</v>
      </c>
      <c r="M20" s="46">
        <f t="shared" si="1"/>
        <v>0</v>
      </c>
      <c r="N20" s="45">
        <f t="shared" si="2"/>
        <v>0</v>
      </c>
    </row>
    <row r="21" spans="1:14" ht="45" customHeight="1" x14ac:dyDescent="0.25">
      <c r="A21" s="43" t="s">
        <v>22</v>
      </c>
      <c r="B21" s="101" t="s">
        <v>109</v>
      </c>
      <c r="C21" s="102" t="s">
        <v>92</v>
      </c>
      <c r="D21" s="103" t="s">
        <v>92</v>
      </c>
      <c r="E21" s="9"/>
      <c r="F21" s="9"/>
      <c r="G21" s="9"/>
      <c r="H21" s="44" t="s">
        <v>87</v>
      </c>
      <c r="I21" s="44">
        <v>12</v>
      </c>
      <c r="J21" s="5"/>
      <c r="K21" s="8"/>
      <c r="L21" s="45">
        <f t="shared" si="0"/>
        <v>0</v>
      </c>
      <c r="M21" s="46">
        <f t="shared" si="1"/>
        <v>0</v>
      </c>
      <c r="N21" s="45">
        <f t="shared" si="2"/>
        <v>0</v>
      </c>
    </row>
    <row r="22" spans="1:14" ht="45" customHeight="1" x14ac:dyDescent="0.25">
      <c r="A22" s="43" t="s">
        <v>23</v>
      </c>
      <c r="B22" s="101" t="s">
        <v>110</v>
      </c>
      <c r="C22" s="102" t="s">
        <v>92</v>
      </c>
      <c r="D22" s="103" t="s">
        <v>92</v>
      </c>
      <c r="E22" s="9"/>
      <c r="F22" s="9"/>
      <c r="G22" s="9"/>
      <c r="H22" s="44" t="s">
        <v>87</v>
      </c>
      <c r="I22" s="44">
        <v>12</v>
      </c>
      <c r="J22" s="5"/>
      <c r="K22" s="8"/>
      <c r="L22" s="45">
        <f t="shared" si="0"/>
        <v>0</v>
      </c>
      <c r="M22" s="46">
        <f t="shared" si="1"/>
        <v>0</v>
      </c>
      <c r="N22" s="45">
        <f t="shared" si="2"/>
        <v>0</v>
      </c>
    </row>
    <row r="23" spans="1:14" ht="25.5" customHeight="1" x14ac:dyDescent="0.25">
      <c r="A23" s="42"/>
      <c r="B23" s="42"/>
      <c r="C23" s="42"/>
      <c r="D23" s="42"/>
      <c r="E23" s="42"/>
      <c r="F23" s="42"/>
      <c r="G23" s="42"/>
      <c r="H23" s="42"/>
      <c r="I23" s="42"/>
      <c r="J23" s="100" t="s">
        <v>35</v>
      </c>
      <c r="K23" s="100"/>
      <c r="L23" s="47">
        <f>SUM(L18:L22)</f>
        <v>0</v>
      </c>
      <c r="M23" s="46">
        <f>SUM(M18:M22)</f>
        <v>0</v>
      </c>
      <c r="N23" s="45">
        <f t="shared" si="2"/>
        <v>0</v>
      </c>
    </row>
    <row r="24" spans="1:14" x14ac:dyDescent="0.25">
      <c r="N24" s="48"/>
    </row>
    <row r="25" spans="1:14" x14ac:dyDescent="0.25">
      <c r="A25" s="14"/>
      <c r="B25" s="14"/>
      <c r="C25" s="14"/>
      <c r="D25" s="14"/>
      <c r="E25" s="14"/>
      <c r="F25" s="14"/>
      <c r="G25" s="14"/>
      <c r="H25" s="14"/>
      <c r="I25" s="14"/>
      <c r="J25" s="14"/>
      <c r="K25" s="14"/>
      <c r="L25" s="14"/>
      <c r="M25" s="14"/>
      <c r="N25" s="14"/>
    </row>
    <row r="26" spans="1:14" x14ac:dyDescent="0.25">
      <c r="A26" s="79" t="s">
        <v>20</v>
      </c>
      <c r="B26" s="79"/>
      <c r="C26" s="14"/>
      <c r="D26" s="14"/>
      <c r="E26" s="14"/>
      <c r="F26" s="14"/>
      <c r="G26" s="14"/>
      <c r="H26" s="14"/>
      <c r="I26" s="14"/>
      <c r="J26" s="14"/>
      <c r="K26" s="14"/>
      <c r="L26" s="14"/>
      <c r="M26" s="14"/>
      <c r="N26" s="14"/>
    </row>
    <row r="27" spans="1:14" s="14" customFormat="1" ht="18.75" customHeight="1" x14ac:dyDescent="0.2">
      <c r="A27" s="22" t="s">
        <v>12</v>
      </c>
      <c r="B27" s="81" t="s">
        <v>61</v>
      </c>
      <c r="C27" s="81"/>
      <c r="D27" s="81"/>
      <c r="E27" s="81"/>
      <c r="F27" s="81"/>
      <c r="G27" s="81"/>
      <c r="H27" s="81"/>
      <c r="I27" s="81"/>
      <c r="J27" s="81"/>
      <c r="K27" s="81"/>
      <c r="L27" s="81"/>
      <c r="M27" s="81"/>
      <c r="N27" s="81"/>
    </row>
    <row r="28" spans="1:14" s="14" customFormat="1" ht="18.75" customHeight="1" x14ac:dyDescent="0.2">
      <c r="A28" s="22" t="s">
        <v>12</v>
      </c>
      <c r="B28" s="81" t="s">
        <v>113</v>
      </c>
      <c r="C28" s="81"/>
      <c r="D28" s="81"/>
      <c r="E28" s="81"/>
      <c r="F28" s="81"/>
      <c r="G28" s="81"/>
      <c r="H28" s="81"/>
      <c r="I28" s="81"/>
      <c r="J28" s="81"/>
      <c r="K28" s="81"/>
      <c r="L28" s="81"/>
      <c r="M28" s="81"/>
      <c r="N28" s="81"/>
    </row>
    <row r="29" spans="1:14" s="14" customFormat="1" ht="18.75" customHeight="1" x14ac:dyDescent="0.2">
      <c r="A29" s="22" t="s">
        <v>12</v>
      </c>
      <c r="B29" s="81" t="s">
        <v>114</v>
      </c>
      <c r="C29" s="81"/>
      <c r="D29" s="81"/>
      <c r="E29" s="81"/>
      <c r="F29" s="81"/>
      <c r="G29" s="81"/>
      <c r="H29" s="81"/>
      <c r="I29" s="81"/>
      <c r="J29" s="81"/>
      <c r="K29" s="81"/>
      <c r="L29" s="81"/>
      <c r="M29" s="81"/>
      <c r="N29" s="81"/>
    </row>
    <row r="30" spans="1:14" s="14" customFormat="1" ht="29.25" customHeight="1" x14ac:dyDescent="0.2">
      <c r="A30" s="22" t="s">
        <v>12</v>
      </c>
      <c r="B30" s="81" t="s">
        <v>116</v>
      </c>
      <c r="C30" s="81"/>
      <c r="D30" s="81"/>
      <c r="E30" s="81"/>
      <c r="F30" s="81"/>
      <c r="G30" s="81"/>
      <c r="H30" s="81"/>
      <c r="I30" s="81"/>
      <c r="J30" s="81"/>
      <c r="K30" s="81"/>
      <c r="L30" s="81"/>
      <c r="M30" s="81"/>
      <c r="N30" s="81"/>
    </row>
    <row r="31" spans="1:14" s="14" customFormat="1" ht="30.75" customHeight="1" x14ac:dyDescent="0.2">
      <c r="A31" s="22" t="s">
        <v>12</v>
      </c>
      <c r="B31" s="81" t="s">
        <v>117</v>
      </c>
      <c r="C31" s="81"/>
      <c r="D31" s="81"/>
      <c r="E31" s="81"/>
      <c r="F31" s="81"/>
      <c r="G31" s="81"/>
      <c r="H31" s="81"/>
      <c r="I31" s="81"/>
      <c r="J31" s="81"/>
      <c r="K31" s="81"/>
      <c r="L31" s="81"/>
      <c r="M31" s="81"/>
      <c r="N31" s="81"/>
    </row>
  </sheetData>
  <sheetProtection algorithmName="SHA-512" hashValue="jVZXrrLmmMTjek349/SU+qGJs2H59AwwOAJijLWmblSeUevNzVEX9ScLv7z5KD5vO3RhnZXYkgUSB9BRvZ0TGg==" saltValue="UGxpsJqXpuBPAlwiZwJVUA==" spinCount="100000" sheet="1" objects="1" scenarios="1"/>
  <mergeCells count="27">
    <mergeCell ref="A10:N11"/>
    <mergeCell ref="A13:M13"/>
    <mergeCell ref="B27:N27"/>
    <mergeCell ref="B28:N28"/>
    <mergeCell ref="A1:C1"/>
    <mergeCell ref="A2:C2"/>
    <mergeCell ref="A3:C3"/>
    <mergeCell ref="A4:C4"/>
    <mergeCell ref="D2:F2"/>
    <mergeCell ref="D3:F3"/>
    <mergeCell ref="D4:F4"/>
    <mergeCell ref="B29:N29"/>
    <mergeCell ref="B30:N30"/>
    <mergeCell ref="B31:N31"/>
    <mergeCell ref="D6:F6"/>
    <mergeCell ref="A6:C6"/>
    <mergeCell ref="J23:K23"/>
    <mergeCell ref="A26:B26"/>
    <mergeCell ref="B18:D18"/>
    <mergeCell ref="A7:C7"/>
    <mergeCell ref="B17:D17"/>
    <mergeCell ref="B19:D19"/>
    <mergeCell ref="B20:D20"/>
    <mergeCell ref="B21:D21"/>
    <mergeCell ref="B22:D22"/>
    <mergeCell ref="A15:K15"/>
    <mergeCell ref="D7:F7"/>
  </mergeCells>
  <pageMargins left="0.7" right="0.7" top="0.75" bottom="0.75" header="0.3" footer="0.3"/>
  <pageSetup paperSize="9" scale="89" orientation="landscape" verticalDpi="1200" r:id="rId1"/>
  <headerFooter>
    <oddFooter xml:space="preserve">&amp;R&amp;"-,Ležeče"&amp;10Stran &amp;P / &amp;N
NABAVA ČITALCA ZA MIKROMREŽE IN SEKVENATORJA ZA GENOMSKE ANALIZE Z VZDRŽEVANJEM IN POTROŠNIM MATERIALOM </oddFooter>
  </headerFooter>
  <rowBreaks count="1" manualBreakCount="1">
    <brk id="23"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1848B-0238-4E2E-BFAD-A28C213C0FDA}">
  <dimension ref="A1:I48"/>
  <sheetViews>
    <sheetView view="pageBreakPreview" topLeftCell="A24" zoomScale="130" zoomScaleNormal="100" zoomScaleSheetLayoutView="130" workbookViewId="0">
      <selection activeCell="H37" activeCellId="5" sqref="C2:D4 C6:D7 C19:G25 H27 H32:H33 H37:H38"/>
    </sheetView>
  </sheetViews>
  <sheetFormatPr defaultRowHeight="15" x14ac:dyDescent="0.25"/>
  <cols>
    <col min="1" max="1" width="4.85546875" style="10" customWidth="1"/>
    <col min="2" max="2" width="32" style="10" customWidth="1"/>
    <col min="3" max="3" width="15.28515625" style="10" customWidth="1"/>
    <col min="4" max="4" width="16.85546875" style="10" customWidth="1"/>
    <col min="5" max="5" width="10.42578125" style="10" customWidth="1"/>
    <col min="6" max="6" width="8.7109375" style="10" customWidth="1"/>
    <col min="7" max="7" width="17.7109375" style="10" customWidth="1"/>
    <col min="8" max="8" width="24.42578125" style="10" customWidth="1"/>
    <col min="9" max="9" width="9" customWidth="1"/>
  </cols>
  <sheetData>
    <row r="1" spans="1:8" ht="15.75" x14ac:dyDescent="0.25">
      <c r="A1" s="59" t="s">
        <v>5</v>
      </c>
      <c r="B1" s="59"/>
      <c r="C1" s="59"/>
      <c r="D1" s="28"/>
      <c r="E1" s="28"/>
      <c r="H1" s="24" t="s">
        <v>68</v>
      </c>
    </row>
    <row r="2" spans="1:8" x14ac:dyDescent="0.25">
      <c r="A2" s="50" t="s">
        <v>6</v>
      </c>
      <c r="B2" s="51"/>
      <c r="C2" s="110"/>
      <c r="D2" s="110"/>
      <c r="E2" s="29"/>
      <c r="F2" s="29"/>
      <c r="G2" s="29"/>
      <c r="H2" s="12"/>
    </row>
    <row r="3" spans="1:8" x14ac:dyDescent="0.25">
      <c r="A3" s="52" t="s">
        <v>7</v>
      </c>
      <c r="B3" s="50"/>
      <c r="C3" s="110"/>
      <c r="D3" s="110"/>
      <c r="H3" s="12"/>
    </row>
    <row r="4" spans="1:8" x14ac:dyDescent="0.25">
      <c r="A4" s="52" t="s">
        <v>8</v>
      </c>
      <c r="B4" s="50"/>
      <c r="C4" s="110"/>
      <c r="D4" s="110"/>
      <c r="H4" s="12"/>
    </row>
    <row r="5" spans="1:8" x14ac:dyDescent="0.25">
      <c r="A5" s="14"/>
      <c r="B5" s="14"/>
      <c r="C5" s="14"/>
      <c r="H5" s="14"/>
    </row>
    <row r="6" spans="1:8" x14ac:dyDescent="0.25">
      <c r="A6" s="52" t="s">
        <v>0</v>
      </c>
      <c r="B6" s="52"/>
      <c r="C6" s="111"/>
      <c r="D6" s="112"/>
      <c r="H6" s="14"/>
    </row>
    <row r="7" spans="1:8" x14ac:dyDescent="0.25">
      <c r="A7" s="52" t="s">
        <v>1</v>
      </c>
      <c r="B7" s="52"/>
      <c r="C7" s="111"/>
      <c r="D7" s="112"/>
      <c r="H7" s="14"/>
    </row>
    <row r="8" spans="1:8" x14ac:dyDescent="0.25">
      <c r="A8" s="15"/>
      <c r="B8" s="15"/>
      <c r="C8" s="15"/>
      <c r="D8" s="15"/>
      <c r="E8" s="15"/>
      <c r="F8" s="16"/>
      <c r="G8" s="16"/>
      <c r="H8" s="16"/>
    </row>
    <row r="9" spans="1:8" x14ac:dyDescent="0.25">
      <c r="A9" s="15"/>
      <c r="B9" s="15"/>
      <c r="C9" s="15"/>
      <c r="D9" s="15"/>
      <c r="E9" s="15"/>
      <c r="F9" s="16"/>
      <c r="G9" s="16"/>
      <c r="H9" s="16"/>
    </row>
    <row r="10" spans="1:8" x14ac:dyDescent="0.25">
      <c r="A10" s="55" t="s">
        <v>72</v>
      </c>
      <c r="B10" s="55"/>
      <c r="C10" s="55"/>
      <c r="D10" s="55"/>
      <c r="E10" s="55"/>
      <c r="F10" s="55"/>
      <c r="G10" s="55"/>
      <c r="H10" s="55"/>
    </row>
    <row r="11" spans="1:8" ht="36" customHeight="1" x14ac:dyDescent="0.25">
      <c r="A11" s="55"/>
      <c r="B11" s="55"/>
      <c r="C11" s="55"/>
      <c r="D11" s="55"/>
      <c r="E11" s="55"/>
      <c r="F11" s="55"/>
      <c r="G11" s="55"/>
      <c r="H11" s="55"/>
    </row>
    <row r="12" spans="1:8" ht="23.25" x14ac:dyDescent="0.35">
      <c r="A12" s="17"/>
      <c r="B12" s="17"/>
      <c r="C12" s="17"/>
      <c r="D12" s="17"/>
      <c r="E12" s="17"/>
      <c r="F12" s="17"/>
      <c r="G12" s="17"/>
      <c r="H12" s="17"/>
    </row>
    <row r="13" spans="1:8" x14ac:dyDescent="0.25">
      <c r="A13" s="92" t="s">
        <v>98</v>
      </c>
      <c r="B13" s="92"/>
      <c r="C13" s="92"/>
      <c r="D13" s="92"/>
      <c r="E13" s="92"/>
      <c r="F13" s="92"/>
      <c r="G13" s="92"/>
      <c r="H13" s="92"/>
    </row>
    <row r="14" spans="1:8" x14ac:dyDescent="0.25">
      <c r="A14" s="15"/>
      <c r="B14" s="15"/>
      <c r="C14" s="15"/>
      <c r="D14" s="15"/>
      <c r="E14" s="15"/>
      <c r="F14" s="15"/>
      <c r="G14" s="15"/>
      <c r="H14" s="15"/>
    </row>
    <row r="15" spans="1:8" x14ac:dyDescent="0.25">
      <c r="A15" s="68" t="s">
        <v>104</v>
      </c>
      <c r="B15" s="68"/>
      <c r="C15" s="68"/>
      <c r="D15" s="68"/>
      <c r="E15" s="68"/>
      <c r="F15" s="68"/>
      <c r="G15" s="68"/>
      <c r="H15" s="68"/>
    </row>
    <row r="17" spans="1:8" x14ac:dyDescent="0.25">
      <c r="A17" s="109" t="s">
        <v>3</v>
      </c>
      <c r="B17" s="109" t="s">
        <v>38</v>
      </c>
      <c r="C17" s="109" t="s">
        <v>40</v>
      </c>
      <c r="D17" s="109" t="s">
        <v>64</v>
      </c>
      <c r="E17" s="109"/>
      <c r="F17" s="109"/>
      <c r="G17" s="109"/>
      <c r="H17" s="109" t="s">
        <v>39</v>
      </c>
    </row>
    <row r="18" spans="1:8" ht="90" customHeight="1" x14ac:dyDescent="0.25">
      <c r="A18" s="109"/>
      <c r="B18" s="109"/>
      <c r="C18" s="109"/>
      <c r="D18" s="30" t="s">
        <v>79</v>
      </c>
      <c r="E18" s="109" t="s">
        <v>80</v>
      </c>
      <c r="F18" s="109"/>
      <c r="G18" s="30" t="s">
        <v>81</v>
      </c>
      <c r="H18" s="109"/>
    </row>
    <row r="19" spans="1:8" x14ac:dyDescent="0.25">
      <c r="A19" s="13" t="s">
        <v>9</v>
      </c>
      <c r="B19" s="20" t="s">
        <v>41</v>
      </c>
      <c r="C19" s="3"/>
      <c r="D19" s="4"/>
      <c r="E19" s="108"/>
      <c r="F19" s="108"/>
      <c r="G19" s="4"/>
      <c r="H19" s="53">
        <f t="shared" ref="H19:H25" si="0">SUM(D19:G19)</f>
        <v>0</v>
      </c>
    </row>
    <row r="20" spans="1:8" x14ac:dyDescent="0.25">
      <c r="A20" s="13" t="s">
        <v>10</v>
      </c>
      <c r="B20" s="20" t="s">
        <v>42</v>
      </c>
      <c r="C20" s="3"/>
      <c r="D20" s="4"/>
      <c r="E20" s="108"/>
      <c r="F20" s="108"/>
      <c r="G20" s="4"/>
      <c r="H20" s="53">
        <f t="shared" si="0"/>
        <v>0</v>
      </c>
    </row>
    <row r="21" spans="1:8" x14ac:dyDescent="0.25">
      <c r="A21" s="13" t="s">
        <v>21</v>
      </c>
      <c r="B21" s="20" t="s">
        <v>43</v>
      </c>
      <c r="C21" s="3"/>
      <c r="D21" s="4"/>
      <c r="E21" s="108"/>
      <c r="F21" s="108"/>
      <c r="G21" s="4"/>
      <c r="H21" s="53">
        <f t="shared" si="0"/>
        <v>0</v>
      </c>
    </row>
    <row r="22" spans="1:8" x14ac:dyDescent="0.25">
      <c r="A22" s="13" t="s">
        <v>22</v>
      </c>
      <c r="B22" s="20" t="s">
        <v>44</v>
      </c>
      <c r="C22" s="3"/>
      <c r="D22" s="4"/>
      <c r="E22" s="108"/>
      <c r="F22" s="108"/>
      <c r="G22" s="4"/>
      <c r="H22" s="53">
        <f t="shared" si="0"/>
        <v>0</v>
      </c>
    </row>
    <row r="23" spans="1:8" x14ac:dyDescent="0.25">
      <c r="A23" s="13" t="s">
        <v>23</v>
      </c>
      <c r="B23" s="20" t="s">
        <v>45</v>
      </c>
      <c r="C23" s="3"/>
      <c r="D23" s="4"/>
      <c r="E23" s="108"/>
      <c r="F23" s="108"/>
      <c r="G23" s="4"/>
      <c r="H23" s="53">
        <f t="shared" si="0"/>
        <v>0</v>
      </c>
    </row>
    <row r="24" spans="1:8" x14ac:dyDescent="0.25">
      <c r="A24" s="13" t="s">
        <v>24</v>
      </c>
      <c r="B24" s="20" t="s">
        <v>46</v>
      </c>
      <c r="C24" s="3"/>
      <c r="D24" s="4"/>
      <c r="E24" s="108"/>
      <c r="F24" s="108"/>
      <c r="G24" s="4"/>
      <c r="H24" s="53">
        <f t="shared" si="0"/>
        <v>0</v>
      </c>
    </row>
    <row r="25" spans="1:8" x14ac:dyDescent="0.25">
      <c r="A25" s="13" t="s">
        <v>25</v>
      </c>
      <c r="B25" s="20" t="s">
        <v>47</v>
      </c>
      <c r="C25" s="3"/>
      <c r="D25" s="4"/>
      <c r="E25" s="108"/>
      <c r="F25" s="108"/>
      <c r="G25" s="4"/>
      <c r="H25" s="53">
        <f t="shared" si="0"/>
        <v>0</v>
      </c>
    </row>
    <row r="26" spans="1:8" ht="30" customHeight="1" x14ac:dyDescent="0.25">
      <c r="A26" s="14"/>
      <c r="B26" s="14"/>
      <c r="C26" s="14"/>
      <c r="D26" s="63" t="s">
        <v>48</v>
      </c>
      <c r="E26" s="63"/>
      <c r="F26" s="63"/>
      <c r="G26" s="63"/>
      <c r="H26" s="35">
        <f>SUM(H19:H25)</f>
        <v>0</v>
      </c>
    </row>
    <row r="27" spans="1:8" ht="19.5" customHeight="1" x14ac:dyDescent="0.25">
      <c r="A27" s="14"/>
      <c r="B27" s="14"/>
      <c r="C27" s="14"/>
      <c r="D27" s="57" t="s">
        <v>49</v>
      </c>
      <c r="E27" s="57"/>
      <c r="F27" s="57"/>
      <c r="G27" s="57"/>
      <c r="H27" s="6"/>
    </row>
    <row r="28" spans="1:8" ht="18" customHeight="1" x14ac:dyDescent="0.25">
      <c r="A28" s="14"/>
      <c r="B28" s="14"/>
      <c r="C28" s="14"/>
      <c r="D28" s="57" t="s">
        <v>50</v>
      </c>
      <c r="E28" s="57"/>
      <c r="F28" s="57"/>
      <c r="G28" s="57"/>
      <c r="H28" s="34">
        <f>H26*H27</f>
        <v>0</v>
      </c>
    </row>
    <row r="29" spans="1:8" ht="21" customHeight="1" x14ac:dyDescent="0.25">
      <c r="A29" s="14"/>
      <c r="B29" s="14"/>
      <c r="C29" s="14"/>
      <c r="D29" s="57" t="s">
        <v>51</v>
      </c>
      <c r="E29" s="57"/>
      <c r="F29" s="57"/>
      <c r="G29" s="57"/>
      <c r="H29" s="34">
        <f>H26+H28</f>
        <v>0</v>
      </c>
    </row>
    <row r="31" spans="1:8" x14ac:dyDescent="0.25">
      <c r="A31" s="93" t="s">
        <v>19</v>
      </c>
      <c r="B31" s="93"/>
      <c r="C31" s="93"/>
      <c r="D31" s="93"/>
      <c r="E31" s="93"/>
      <c r="F31" s="93"/>
      <c r="G31" s="93"/>
      <c r="H31" s="36" t="s">
        <v>52</v>
      </c>
    </row>
    <row r="32" spans="1:8" x14ac:dyDescent="0.25">
      <c r="A32" s="57" t="s">
        <v>53</v>
      </c>
      <c r="B32" s="57"/>
      <c r="C32" s="57"/>
      <c r="D32" s="57"/>
      <c r="E32" s="57"/>
      <c r="F32" s="57"/>
      <c r="G32" s="57"/>
      <c r="H32" s="1"/>
    </row>
    <row r="33" spans="1:9" x14ac:dyDescent="0.25">
      <c r="A33" s="57" t="s">
        <v>54</v>
      </c>
      <c r="B33" s="57"/>
      <c r="C33" s="57"/>
      <c r="D33" s="57"/>
      <c r="E33" s="57"/>
      <c r="F33" s="57"/>
      <c r="G33" s="57"/>
      <c r="H33" s="6"/>
    </row>
    <row r="34" spans="1:9" x14ac:dyDescent="0.25">
      <c r="A34" s="57" t="s">
        <v>55</v>
      </c>
      <c r="B34" s="57"/>
      <c r="C34" s="57"/>
      <c r="D34" s="57"/>
      <c r="E34" s="57"/>
      <c r="F34" s="57"/>
      <c r="G34" s="57"/>
      <c r="H34" s="34">
        <f>H32*(1+H33)</f>
        <v>0</v>
      </c>
    </row>
    <row r="35" spans="1:9" x14ac:dyDescent="0.25">
      <c r="A35" s="54"/>
      <c r="B35" s="14"/>
      <c r="C35" s="14"/>
      <c r="D35" s="14"/>
      <c r="E35" s="14"/>
      <c r="F35" s="14"/>
      <c r="G35" s="14"/>
      <c r="H35" s="14"/>
    </row>
    <row r="36" spans="1:9" x14ac:dyDescent="0.25">
      <c r="A36" s="93" t="s">
        <v>19</v>
      </c>
      <c r="B36" s="93"/>
      <c r="C36" s="93"/>
      <c r="D36" s="93"/>
      <c r="E36" s="93"/>
      <c r="F36" s="93"/>
      <c r="G36" s="93"/>
      <c r="H36" s="36" t="s">
        <v>52</v>
      </c>
    </row>
    <row r="37" spans="1:9" x14ac:dyDescent="0.25">
      <c r="A37" s="57" t="s">
        <v>56</v>
      </c>
      <c r="B37" s="57"/>
      <c r="C37" s="57"/>
      <c r="D37" s="57"/>
      <c r="E37" s="57"/>
      <c r="F37" s="57"/>
      <c r="G37" s="57"/>
      <c r="H37" s="1"/>
    </row>
    <row r="38" spans="1:9" x14ac:dyDescent="0.25">
      <c r="A38" s="57" t="s">
        <v>54</v>
      </c>
      <c r="B38" s="57"/>
      <c r="C38" s="57"/>
      <c r="D38" s="57"/>
      <c r="E38" s="57"/>
      <c r="F38" s="57"/>
      <c r="G38" s="57"/>
      <c r="H38" s="6"/>
    </row>
    <row r="39" spans="1:9" x14ac:dyDescent="0.25">
      <c r="A39" s="57" t="s">
        <v>57</v>
      </c>
      <c r="B39" s="57"/>
      <c r="C39" s="57"/>
      <c r="D39" s="57"/>
      <c r="E39" s="57"/>
      <c r="F39" s="57"/>
      <c r="G39" s="57"/>
      <c r="H39" s="34">
        <f>H37*(1+H38)</f>
        <v>0</v>
      </c>
    </row>
    <row r="40" spans="1:9" x14ac:dyDescent="0.25">
      <c r="A40" s="14"/>
      <c r="B40" s="14"/>
      <c r="C40" s="14"/>
      <c r="D40" s="14"/>
      <c r="E40" s="14"/>
      <c r="F40" s="14"/>
      <c r="G40" s="14"/>
      <c r="H40" s="14"/>
    </row>
    <row r="41" spans="1:9" x14ac:dyDescent="0.25">
      <c r="A41" s="79" t="s">
        <v>20</v>
      </c>
      <c r="B41" s="79"/>
      <c r="C41" s="14"/>
      <c r="D41" s="14"/>
      <c r="E41" s="14"/>
      <c r="F41" s="14"/>
      <c r="G41" s="14"/>
      <c r="H41" s="14"/>
    </row>
    <row r="42" spans="1:9" x14ac:dyDescent="0.25">
      <c r="A42" s="22" t="s">
        <v>12</v>
      </c>
      <c r="B42" s="81" t="s">
        <v>61</v>
      </c>
      <c r="C42" s="81"/>
      <c r="D42" s="81"/>
      <c r="E42" s="81"/>
      <c r="F42" s="81"/>
      <c r="G42" s="81"/>
      <c r="H42" s="81"/>
    </row>
    <row r="43" spans="1:9" s="14" customFormat="1" ht="15.75" customHeight="1" x14ac:dyDescent="0.25">
      <c r="A43" s="22" t="s">
        <v>12</v>
      </c>
      <c r="B43" s="113" t="s">
        <v>118</v>
      </c>
      <c r="C43" s="114"/>
      <c r="D43" s="114"/>
      <c r="E43" s="114"/>
      <c r="F43" s="114"/>
      <c r="G43" s="114"/>
      <c r="H43" s="114"/>
      <c r="I43"/>
    </row>
    <row r="44" spans="1:9" ht="29.25" customHeight="1" x14ac:dyDescent="0.25">
      <c r="A44" s="22" t="s">
        <v>12</v>
      </c>
      <c r="B44" s="81" t="s">
        <v>36</v>
      </c>
      <c r="C44" s="81"/>
      <c r="D44" s="81"/>
      <c r="E44" s="81"/>
      <c r="F44" s="81"/>
      <c r="G44" s="81"/>
      <c r="H44" s="81"/>
    </row>
    <row r="45" spans="1:9" ht="81" customHeight="1" x14ac:dyDescent="0.25">
      <c r="A45" s="22" t="s">
        <v>12</v>
      </c>
      <c r="B45" s="81" t="s">
        <v>37</v>
      </c>
      <c r="C45" s="81"/>
      <c r="D45" s="81"/>
      <c r="E45" s="81"/>
      <c r="F45" s="81"/>
      <c r="G45" s="81"/>
      <c r="H45" s="81"/>
    </row>
    <row r="46" spans="1:9" ht="46.5" customHeight="1" x14ac:dyDescent="0.25">
      <c r="A46" s="22" t="s">
        <v>12</v>
      </c>
      <c r="B46" s="81" t="s">
        <v>58</v>
      </c>
      <c r="C46" s="81"/>
      <c r="D46" s="81"/>
      <c r="E46" s="81"/>
      <c r="F46" s="81"/>
      <c r="G46" s="81"/>
      <c r="H46" s="81"/>
    </row>
    <row r="47" spans="1:9" ht="39" customHeight="1" x14ac:dyDescent="0.25">
      <c r="A47" s="22" t="s">
        <v>12</v>
      </c>
      <c r="B47" s="81" t="s">
        <v>59</v>
      </c>
      <c r="C47" s="81"/>
      <c r="D47" s="81"/>
      <c r="E47" s="81"/>
      <c r="F47" s="81"/>
      <c r="G47" s="81"/>
      <c r="H47" s="81"/>
    </row>
    <row r="48" spans="1:9" ht="23.25" customHeight="1" x14ac:dyDescent="0.25">
      <c r="A48" s="22" t="s">
        <v>12</v>
      </c>
      <c r="B48" s="81" t="s">
        <v>120</v>
      </c>
      <c r="C48" s="81"/>
      <c r="D48" s="81"/>
      <c r="E48" s="81"/>
      <c r="F48" s="81"/>
      <c r="G48" s="81"/>
      <c r="H48" s="81"/>
    </row>
  </sheetData>
  <sheetProtection algorithmName="SHA-512" hashValue="ZyRnmImhrZulEZd1kSq42ncsOU0K4NwwsjxDaDP8bYLAmVKqtSz1AJt3pULNlTapcwlY2TVZ85Ce3WBeiPayxw==" saltValue="VD/I6qUUOUh2mA+pxEqc1w==" spinCount="100000" sheet="1" objects="1" scenarios="1"/>
  <mergeCells count="42">
    <mergeCell ref="B44:H44"/>
    <mergeCell ref="B45:H45"/>
    <mergeCell ref="B46:H46"/>
    <mergeCell ref="B47:H47"/>
    <mergeCell ref="B48:H48"/>
    <mergeCell ref="D26:G26"/>
    <mergeCell ref="E21:F21"/>
    <mergeCell ref="E22:F22"/>
    <mergeCell ref="B42:H42"/>
    <mergeCell ref="D27:G27"/>
    <mergeCell ref="D28:G28"/>
    <mergeCell ref="D29:G29"/>
    <mergeCell ref="A31:G31"/>
    <mergeCell ref="A32:G32"/>
    <mergeCell ref="A33:G33"/>
    <mergeCell ref="A41:B41"/>
    <mergeCell ref="A34:G34"/>
    <mergeCell ref="A36:G36"/>
    <mergeCell ref="A37:G37"/>
    <mergeCell ref="A38:G38"/>
    <mergeCell ref="A39:G39"/>
    <mergeCell ref="H17:H18"/>
    <mergeCell ref="A15:H15"/>
    <mergeCell ref="E25:F25"/>
    <mergeCell ref="E23:F23"/>
    <mergeCell ref="E24:F24"/>
    <mergeCell ref="B43:H43"/>
    <mergeCell ref="A1:C1"/>
    <mergeCell ref="C2:D2"/>
    <mergeCell ref="C3:D3"/>
    <mergeCell ref="C4:D4"/>
    <mergeCell ref="C6:D6"/>
    <mergeCell ref="E19:F19"/>
    <mergeCell ref="E20:F20"/>
    <mergeCell ref="C7:D7"/>
    <mergeCell ref="A17:A18"/>
    <mergeCell ref="B17:B18"/>
    <mergeCell ref="C17:C18"/>
    <mergeCell ref="E18:F18"/>
    <mergeCell ref="A10:H11"/>
    <mergeCell ref="A13:H13"/>
    <mergeCell ref="D17:G17"/>
  </mergeCells>
  <pageMargins left="0.7" right="0.7" top="0.75" bottom="0.75" header="0.3" footer="0.3"/>
  <pageSetup paperSize="9" scale="96" orientation="landscape" verticalDpi="1200" r:id="rId1"/>
  <headerFooter>
    <oddFooter xml:space="preserve">&amp;R&amp;"-,Ležeče"&amp;10Stran &amp;P / &amp;N
NABAVA ČITALCA ZA MIKROMREŽE IN SEKVENATORJA ZA GENOMSKE ANALIZE Z VZDRŽEVANJEM IN POTROŠNIM MATERIALOM </oddFooter>
  </headerFooter>
  <rowBreaks count="1" manualBreakCount="1">
    <brk id="25"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7</vt:i4>
      </vt:variant>
    </vt:vector>
  </HeadingPairs>
  <TitlesOfParts>
    <vt:vector size="16" baseType="lpstr">
      <vt:lpstr>Rekapitulacija OBR-2</vt:lpstr>
      <vt:lpstr>OBR-2.1-Predračun-sklop1</vt:lpstr>
      <vt:lpstr>OBR-2.1-Tabela1-Oprema-sklop1</vt:lpstr>
      <vt:lpstr>OBR-2.1-Tabela2-Potr. m.-sklop1</vt:lpstr>
      <vt:lpstr>OBR-2.1-Tabela 3-Vzdrž.-sklop1</vt:lpstr>
      <vt:lpstr>OBR-2.2-Predračun-sklop2</vt:lpstr>
      <vt:lpstr>OBR-2.2-Tabela1-Oprema-sklop2</vt:lpstr>
      <vt:lpstr>OBR-2.2-tabela2-Potr.m.-sklop2</vt:lpstr>
      <vt:lpstr>OBR-2.2-Tabela 3-Vzdrž-sklop2</vt:lpstr>
      <vt:lpstr>'OBR-2.1-Predračun-sklop1'!Področje_tiskanja</vt:lpstr>
      <vt:lpstr>'OBR-2.1-Tabela 3-Vzdrž.-sklop1'!Področje_tiskanja</vt:lpstr>
      <vt:lpstr>'OBR-2.1-Tabela1-Oprema-sklop1'!Področje_tiskanja</vt:lpstr>
      <vt:lpstr>'OBR-2.1-Tabela2-Potr. m.-sklop1'!Področje_tiskanja</vt:lpstr>
      <vt:lpstr>'OBR-2.2-Predračun-sklop2'!Področje_tiskanja</vt:lpstr>
      <vt:lpstr>'OBR-2.2-Tabela 3-Vzdrž-sklop2'!Področje_tiskanja</vt:lpstr>
      <vt:lpstr>'Rekapitulacija OBR-2'!Področje_tiskanja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Regina STAJNKO POLUTNIK</cp:lastModifiedBy>
  <cp:lastPrinted>2026-09-14T06:55:19Z</cp:lastPrinted>
  <dcterms:created xsi:type="dcterms:W3CDTF">2024-02-02T09:36:16Z</dcterms:created>
  <dcterms:modified xsi:type="dcterms:W3CDTF">2026-09-14T11:10:29Z</dcterms:modified>
</cp:coreProperties>
</file>